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горизонтально'!$I$111</definedName>
    <definedName name="allow_energy">'Время горизонтально'!$F$111</definedName>
    <definedName name="calc_with">'Время горизонтально'!$E$111</definedName>
    <definedName name="energy">'Время горизонтально'!$AA$4</definedName>
    <definedName name="group">'Время горизонтально'!$B$5</definedName>
    <definedName name="interval">'Время горизонтально'!$D$111</definedName>
    <definedName name="is_group">'Время горизонтально'!$G$111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горизонтально'!$B$111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горизонтально'!$H$111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6" i="1"/>
  <c r="W56" i="1"/>
  <c r="X56" i="1"/>
  <c r="Y56" i="1"/>
  <c r="Z56" i="1"/>
  <c r="K56" i="1"/>
  <c r="L56" i="1"/>
  <c r="M56" i="1"/>
  <c r="N56" i="1"/>
  <c r="O56" i="1"/>
  <c r="P56" i="1"/>
  <c r="Q56" i="1"/>
  <c r="R56" i="1"/>
  <c r="S56" i="1"/>
  <c r="T56" i="1"/>
  <c r="U56" i="1"/>
  <c r="V56" i="1"/>
  <c r="D56" i="1"/>
  <c r="E56" i="1"/>
  <c r="F56" i="1"/>
  <c r="G56" i="1"/>
  <c r="H56" i="1"/>
  <c r="I56" i="1"/>
  <c r="J56" i="1"/>
  <c r="C56" i="1"/>
</calcChain>
</file>

<file path=xl/sharedStrings.xml><?xml version="1.0" encoding="utf-8"?>
<sst xmlns="http://schemas.openxmlformats.org/spreadsheetml/2006/main" count="191" uniqueCount="88">
  <si>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</si>
  <si>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</si>
  <si>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</si>
  <si>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</si>
  <si>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</si>
  <si>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</si>
  <si>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</si>
  <si>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</si>
  <si>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</si>
  <si>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</si>
  <si>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</si>
  <si>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</si>
  <si>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</si>
  <si>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</si>
  <si>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</si>
  <si>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</si>
  <si>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</si>
  <si>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</si>
  <si>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</si>
  <si>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</si>
  <si>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</si>
  <si>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</si>
  <si>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</si>
  <si>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</si>
  <si>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</si>
  <si>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</si>
  <si>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</si>
  <si>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</si>
  <si>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</si>
  <si>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</si>
  <si>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</si>
  <si>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</si>
  <si>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</si>
  <si>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</si>
  <si>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</si>
  <si>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</si>
  <si>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</si>
  <si>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</si>
  <si>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Приводино</t>
  </si>
  <si>
    <t xml:space="preserve"> 10 Приводино Т 1 ап RS</t>
  </si>
  <si>
    <t xml:space="preserve"> 10 Приводино Т 2 ап RS</t>
  </si>
  <si>
    <t xml:space="preserve"> 10 Приводино ТСН 1 ао RS</t>
  </si>
  <si>
    <t xml:space="preserve"> 10 Приводино ТСН 2 ао RS</t>
  </si>
  <si>
    <t xml:space="preserve"> 10 Приводино-Водозабор ао RS</t>
  </si>
  <si>
    <t xml:space="preserve"> 10 Приводино-Водозабор ап RS</t>
  </si>
  <si>
    <t xml:space="preserve"> 10 Приводино-Жил. Поселок 1 ао RS</t>
  </si>
  <si>
    <t xml:space="preserve"> 10 Приводино-Жил. Поселок 1 ап RS</t>
  </si>
  <si>
    <t xml:space="preserve"> 10 Приводино-Жил. Поселок 2 ао RS</t>
  </si>
  <si>
    <t xml:space="preserve"> 10 Приводино-Жил. Поселок 2 ап RS</t>
  </si>
  <si>
    <t xml:space="preserve"> 10 Приводино-Карла Маркса ао RS</t>
  </si>
  <si>
    <t xml:space="preserve"> 10 Приводино-Карла Маркса ап RS</t>
  </si>
  <si>
    <t xml:space="preserve"> 10 Приводино-Красавино ао RS</t>
  </si>
  <si>
    <t xml:space="preserve"> 10 Приводино-КС-14-1 ао RS</t>
  </si>
  <si>
    <t xml:space="preserve"> 10 Приводино-КС-14-1 рп RS</t>
  </si>
  <si>
    <t xml:space="preserve"> 10 Приводино-КС-14-2 ао RS</t>
  </si>
  <si>
    <t xml:space="preserve"> 10 Приводино-КС-14-2 рп RS (резерв)</t>
  </si>
  <si>
    <t xml:space="preserve"> 10 Приводино-КС-14-3 ао RS</t>
  </si>
  <si>
    <t xml:space="preserve"> 10 Приводино-КС-14-3 рп RS</t>
  </si>
  <si>
    <t xml:space="preserve"> 10 Приводино-КС-14-4 ао RS</t>
  </si>
  <si>
    <t xml:space="preserve"> 10 Приводино-КС-14-4 рп RS</t>
  </si>
  <si>
    <t xml:space="preserve"> 10 Приводино-Курцево ао RS</t>
  </si>
  <si>
    <t xml:space="preserve"> 10 Приводино-Курцево ап RS</t>
  </si>
  <si>
    <t xml:space="preserve"> 10 Приводино-ННП 1 ао RS</t>
  </si>
  <si>
    <t xml:space="preserve"> 10 Приводино-ННП 2 ао RS</t>
  </si>
  <si>
    <t xml:space="preserve"> 10 Приводино-НПС 1 ао RS</t>
  </si>
  <si>
    <t xml:space="preserve"> 10 Приводино-НПС 1 ап RS</t>
  </si>
  <si>
    <t xml:space="preserve"> 10 Приводино-НПС 2 ао RS</t>
  </si>
  <si>
    <t xml:space="preserve"> 10 Приводино-НПС 2 ап RS</t>
  </si>
  <si>
    <t xml:space="preserve"> 10 Приводино-Очистные соор. ао RS</t>
  </si>
  <si>
    <t xml:space="preserve"> 10 Приводино-Очистные соор. ап RS</t>
  </si>
  <si>
    <t xml:space="preserve"> 10 Приводино-РРС 1 ао RS</t>
  </si>
  <si>
    <t xml:space="preserve"> 10 Приводино-РРС 1 ап RS</t>
  </si>
  <si>
    <t xml:space="preserve"> 10 Приводино-РРС 2 ао RS</t>
  </si>
  <si>
    <t xml:space="preserve"> 10 Приводино-РРС 2 ап RS</t>
  </si>
  <si>
    <t xml:space="preserve"> 10 Приводино-РЭБ ао RS</t>
  </si>
  <si>
    <t xml:space="preserve"> 10 Приводино-РЭБ ап RS</t>
  </si>
  <si>
    <t xml:space="preserve"> 10 Приводино-СКЗ ао RS</t>
  </si>
  <si>
    <t xml:space="preserve"> 10 Приводино-Ядриха 1 ао RS</t>
  </si>
  <si>
    <t xml:space="preserve"> 10 Приводино-Ядриха 2 ао RS</t>
  </si>
  <si>
    <t xml:space="preserve"> 110 Приводино Т 1 ао RS</t>
  </si>
  <si>
    <t xml:space="preserve"> 110 Приводино Т 1 ап RS</t>
  </si>
  <si>
    <t xml:space="preserve"> 110 Приводино Т 2 ао RS</t>
  </si>
  <si>
    <t xml:space="preserve"> 110 Приводино Т 2 ап RS</t>
  </si>
  <si>
    <t xml:space="preserve"> 35 Приводино Т 1 ап RS</t>
  </si>
  <si>
    <t xml:space="preserve"> 35 Приводино Т 2 ап RS</t>
  </si>
  <si>
    <t xml:space="preserve"> 35 Приводино-Удима ао RS</t>
  </si>
  <si>
    <t xml:space="preserve"> 35 Приводино-Удима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</si>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</sst>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12"/>
  <sheetViews>
    <sheetView tabSelected="1" topLeftCell="B40" zoomScaleNormal="100" zoomScaleSheetLayoutView="100" workbookViewId="0">
      <selection activeCell="AD56" sqref="AD56"/>
    </sheetView>
  </sheetViews>
  <sheetFormatPr defaultRowHeight="12.75" x14ac:dyDescent="0.2"/>
  <cols>
    <col min="1" max="1" width="5" style="5" hidden="1" customWidth="1"/>
    <col min="2" max="2" width="30.7109375" style="4" customWidth="1"/>
    <col min="3" max="3" width="7.7109375" style="8" customWidth="1"/>
    <col min="4" max="11" width="7.7109375" style="9" customWidth="1"/>
    <col min="12" max="26" width="7.7109375" style="10" customWidth="1"/>
    <col min="27" max="27" width="12.7109375" style="1" customWidth="1"/>
    <col min="28" max="16384" width="9.140625" style="1"/>
  </cols>
  <sheetData>
    <row r="2" spans="1:27" ht="24.75" customHeight="1" x14ac:dyDescent="0.2">
      <c r="C2" s="11"/>
      <c r="E2" s="19" t="s">
        <v>32</v>
      </c>
      <c r="F2" s="11"/>
      <c r="G2" s="11"/>
      <c r="H2" s="11"/>
      <c r="I2" s="11"/>
      <c r="J2" s="11"/>
    </row>
    <row r="3" spans="1:27" ht="21" customHeight="1" x14ac:dyDescent="0.2">
      <c r="C3" s="9"/>
      <c r="E3" s="12"/>
    </row>
    <row r="4" spans="1:27" ht="12.75" customHeight="1" x14ac:dyDescent="0.2">
      <c r="C4" s="9"/>
      <c r="AA4" s="3" t="s">
        <v>36</v>
      </c>
    </row>
    <row r="5" spans="1:27" ht="18.75" x14ac:dyDescent="0.2">
      <c r="B5" s="18" t="s">
        <v>38</v>
      </c>
      <c r="C5" s="9"/>
      <c r="AA5" s="2" t="s">
        <v>37</v>
      </c>
    </row>
    <row r="6" spans="1:27" ht="13.5" thickBot="1" x14ac:dyDescent="0.25"/>
    <row r="7" spans="1:27" ht="37.5" customHeight="1" thickBot="1" x14ac:dyDescent="0.25">
      <c r="A7" s="16" t="s">
        <v>0</v>
      </c>
      <c r="B7" s="17" t="s">
        <v>1</v>
      </c>
      <c r="C7" s="20" t="s">
        <v>3</v>
      </c>
      <c r="D7" s="20" t="s">
        <v>4</v>
      </c>
      <c r="E7" s="20" t="s">
        <v>5</v>
      </c>
      <c r="F7" s="20" t="s">
        <v>6</v>
      </c>
      <c r="G7" s="20" t="s">
        <v>7</v>
      </c>
      <c r="H7" s="20" t="s">
        <v>8</v>
      </c>
      <c r="I7" s="20" t="s">
        <v>9</v>
      </c>
      <c r="J7" s="20" t="s">
        <v>10</v>
      </c>
      <c r="K7" s="20" t="s">
        <v>11</v>
      </c>
      <c r="L7" s="20" t="s">
        <v>12</v>
      </c>
      <c r="M7" s="20" t="s">
        <v>13</v>
      </c>
      <c r="N7" s="20" t="s">
        <v>14</v>
      </c>
      <c r="O7" s="20" t="s">
        <v>15</v>
      </c>
      <c r="P7" s="20" t="s">
        <v>16</v>
      </c>
      <c r="Q7" s="20" t="s">
        <v>17</v>
      </c>
      <c r="R7" s="20" t="s">
        <v>18</v>
      </c>
      <c r="S7" s="20" t="s">
        <v>19</v>
      </c>
      <c r="T7" s="20" t="s">
        <v>20</v>
      </c>
      <c r="U7" s="20" t="s">
        <v>21</v>
      </c>
      <c r="V7" s="20" t="s">
        <v>22</v>
      </c>
      <c r="W7" s="20" t="s">
        <v>23</v>
      </c>
      <c r="X7" s="20" t="s">
        <v>24</v>
      </c>
      <c r="Y7" s="20" t="s">
        <v>25</v>
      </c>
      <c r="Z7" s="53" t="s">
        <v>26</v>
      </c>
      <c r="AA7" s="21" t="s">
        <v>34</v>
      </c>
    </row>
    <row r="8" spans="1:27" x14ac:dyDescent="0.2">
      <c r="A8" s="6"/>
      <c r="B8" s="7" t="s">
        <v>39</v>
      </c>
      <c r="C8" s="13">
        <v>5025</v>
      </c>
      <c r="D8" s="14">
        <v>5067</v>
      </c>
      <c r="E8" s="14">
        <v>5091</v>
      </c>
      <c r="F8" s="14">
        <v>5028</v>
      </c>
      <c r="G8" s="14">
        <v>5070</v>
      </c>
      <c r="H8" s="14">
        <v>5142</v>
      </c>
      <c r="I8" s="14">
        <v>5193</v>
      </c>
      <c r="J8" s="14">
        <v>5337</v>
      </c>
      <c r="K8" s="14">
        <v>5439</v>
      </c>
      <c r="L8" s="15">
        <v>4911</v>
      </c>
      <c r="M8" s="15">
        <v>4719</v>
      </c>
      <c r="N8" s="15">
        <v>4716</v>
      </c>
      <c r="O8" s="15">
        <v>4566</v>
      </c>
      <c r="P8" s="15">
        <v>4656</v>
      </c>
      <c r="Q8" s="15">
        <v>4686</v>
      </c>
      <c r="R8" s="15">
        <v>4794</v>
      </c>
      <c r="S8" s="15">
        <v>4953</v>
      </c>
      <c r="T8" s="15">
        <v>4776</v>
      </c>
      <c r="U8" s="15">
        <v>4632</v>
      </c>
      <c r="V8" s="15">
        <v>4584</v>
      </c>
      <c r="W8" s="15">
        <v>4701</v>
      </c>
      <c r="X8" s="15">
        <v>4629</v>
      </c>
      <c r="Y8" s="15">
        <v>4542</v>
      </c>
      <c r="Z8" s="54">
        <v>4476</v>
      </c>
      <c r="AA8" s="22">
        <v>116733</v>
      </c>
    </row>
    <row r="9" spans="1:27" x14ac:dyDescent="0.2">
      <c r="A9" s="6"/>
      <c r="B9" s="7" t="s">
        <v>40</v>
      </c>
      <c r="C9" s="13">
        <v>4065</v>
      </c>
      <c r="D9" s="14">
        <v>4032</v>
      </c>
      <c r="E9" s="14">
        <v>4053</v>
      </c>
      <c r="F9" s="14">
        <v>4044</v>
      </c>
      <c r="G9" s="14">
        <v>4047</v>
      </c>
      <c r="H9" s="14">
        <v>4110</v>
      </c>
      <c r="I9" s="14">
        <v>4164</v>
      </c>
      <c r="J9" s="14">
        <v>4287</v>
      </c>
      <c r="K9" s="14">
        <v>4341</v>
      </c>
      <c r="L9" s="15">
        <v>4971</v>
      </c>
      <c r="M9" s="15">
        <v>4950</v>
      </c>
      <c r="N9" s="15">
        <v>4929</v>
      </c>
      <c r="O9" s="15">
        <v>4938</v>
      </c>
      <c r="P9" s="15">
        <v>4875</v>
      </c>
      <c r="Q9" s="15">
        <v>4893</v>
      </c>
      <c r="R9" s="15">
        <v>4995</v>
      </c>
      <c r="S9" s="15">
        <v>5040</v>
      </c>
      <c r="T9" s="15">
        <v>5028</v>
      </c>
      <c r="U9" s="15">
        <v>5019</v>
      </c>
      <c r="V9" s="15">
        <v>5043</v>
      </c>
      <c r="W9" s="15">
        <v>5028</v>
      </c>
      <c r="X9" s="15">
        <v>4950</v>
      </c>
      <c r="Y9" s="15">
        <v>4908</v>
      </c>
      <c r="Z9" s="54">
        <v>4803</v>
      </c>
      <c r="AA9" s="64">
        <v>111513</v>
      </c>
    </row>
    <row r="10" spans="1:27" x14ac:dyDescent="0.2">
      <c r="A10" s="6"/>
      <c r="B10" s="7" t="s">
        <v>41</v>
      </c>
      <c r="C10" s="13">
        <v>20.400000000000002</v>
      </c>
      <c r="D10" s="14">
        <v>20.400000000000002</v>
      </c>
      <c r="E10" s="14">
        <v>20.2</v>
      </c>
      <c r="F10" s="14">
        <v>20.3</v>
      </c>
      <c r="G10" s="14">
        <v>20.5</v>
      </c>
      <c r="H10" s="14">
        <v>20.2</v>
      </c>
      <c r="I10" s="14">
        <v>19.8</v>
      </c>
      <c r="J10" s="14">
        <v>20.900000000000002</v>
      </c>
      <c r="K10" s="14">
        <v>21.1</v>
      </c>
      <c r="L10" s="15">
        <v>21.400000000000002</v>
      </c>
      <c r="M10" s="15">
        <v>17.100000000000001</v>
      </c>
      <c r="N10" s="15">
        <v>14.700000000000001</v>
      </c>
      <c r="O10" s="15">
        <v>15.6</v>
      </c>
      <c r="P10" s="15">
        <v>18.3</v>
      </c>
      <c r="Q10" s="15">
        <v>18.5</v>
      </c>
      <c r="R10" s="15">
        <v>17.5</v>
      </c>
      <c r="S10" s="15">
        <v>17.7</v>
      </c>
      <c r="T10" s="15">
        <v>17.7</v>
      </c>
      <c r="U10" s="15">
        <v>20.2</v>
      </c>
      <c r="V10" s="15">
        <v>21.5</v>
      </c>
      <c r="W10" s="15">
        <v>21.2</v>
      </c>
      <c r="X10" s="15">
        <v>20.8</v>
      </c>
      <c r="Y10" s="15">
        <v>21.1</v>
      </c>
      <c r="Z10" s="54">
        <v>20.900000000000002</v>
      </c>
      <c r="AA10" s="64">
        <v>467.99999999999994</v>
      </c>
    </row>
    <row r="11" spans="1:27" x14ac:dyDescent="0.2">
      <c r="A11" s="6"/>
      <c r="B11" s="7" t="s">
        <v>42</v>
      </c>
      <c r="C11" s="13">
        <v>5.7</v>
      </c>
      <c r="D11" s="14">
        <v>5.7</v>
      </c>
      <c r="E11" s="14">
        <v>5.5</v>
      </c>
      <c r="F11" s="14">
        <v>5.7</v>
      </c>
      <c r="G11" s="14">
        <v>5.6000000000000005</v>
      </c>
      <c r="H11" s="14">
        <v>5.5</v>
      </c>
      <c r="I11" s="14">
        <v>5.7</v>
      </c>
      <c r="J11" s="14">
        <v>6.5</v>
      </c>
      <c r="K11" s="14">
        <v>6.8</v>
      </c>
      <c r="L11" s="15">
        <v>6.1000000000000005</v>
      </c>
      <c r="M11" s="15">
        <v>6.5</v>
      </c>
      <c r="N11" s="15">
        <v>7</v>
      </c>
      <c r="O11" s="15">
        <v>6.3</v>
      </c>
      <c r="P11" s="15">
        <v>6.1000000000000005</v>
      </c>
      <c r="Q11" s="15">
        <v>5.8</v>
      </c>
      <c r="R11" s="15">
        <v>6</v>
      </c>
      <c r="S11" s="15">
        <v>6.2</v>
      </c>
      <c r="T11" s="15">
        <v>6.3</v>
      </c>
      <c r="U11" s="15">
        <v>7</v>
      </c>
      <c r="V11" s="15">
        <v>6.2</v>
      </c>
      <c r="W11" s="15">
        <v>6</v>
      </c>
      <c r="X11" s="15">
        <v>5.8</v>
      </c>
      <c r="Y11" s="15">
        <v>5.8</v>
      </c>
      <c r="Z11" s="54">
        <v>5.9</v>
      </c>
      <c r="AA11" s="64">
        <v>145.70000000000002</v>
      </c>
    </row>
    <row r="12" spans="1:27" x14ac:dyDescent="0.2">
      <c r="A12" s="6"/>
      <c r="B12" s="7" t="s">
        <v>43</v>
      </c>
      <c r="C12" s="13">
        <v>48</v>
      </c>
      <c r="D12" s="14">
        <v>47.6</v>
      </c>
      <c r="E12" s="14">
        <v>49</v>
      </c>
      <c r="F12" s="14">
        <v>46.6</v>
      </c>
      <c r="G12" s="14">
        <v>49.2</v>
      </c>
      <c r="H12" s="14">
        <v>48.6</v>
      </c>
      <c r="I12" s="14">
        <v>53</v>
      </c>
      <c r="J12" s="14">
        <v>52</v>
      </c>
      <c r="K12" s="14">
        <v>52.800000000000004</v>
      </c>
      <c r="L12" s="15">
        <v>51.6</v>
      </c>
      <c r="M12" s="15">
        <v>54</v>
      </c>
      <c r="N12" s="15">
        <v>51.2</v>
      </c>
      <c r="O12" s="15">
        <v>54.2</v>
      </c>
      <c r="P12" s="15">
        <v>52.4</v>
      </c>
      <c r="Q12" s="15">
        <v>51.2</v>
      </c>
      <c r="R12" s="15">
        <v>52.800000000000004</v>
      </c>
      <c r="S12" s="15">
        <v>53.4</v>
      </c>
      <c r="T12" s="15">
        <v>53.6</v>
      </c>
      <c r="U12" s="15">
        <v>52.6</v>
      </c>
      <c r="V12" s="15">
        <v>53.4</v>
      </c>
      <c r="W12" s="15">
        <v>53.6</v>
      </c>
      <c r="X12" s="15">
        <v>52.6</v>
      </c>
      <c r="Y12" s="15">
        <v>52</v>
      </c>
      <c r="Z12" s="54">
        <v>50.800000000000004</v>
      </c>
      <c r="AA12" s="64">
        <v>1236.2</v>
      </c>
    </row>
    <row r="13" spans="1:27" x14ac:dyDescent="0.2">
      <c r="A13" s="6"/>
      <c r="B13" s="7" t="s">
        <v>44</v>
      </c>
      <c r="C13" s="13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54">
        <v>0</v>
      </c>
      <c r="AA13" s="64">
        <v>0</v>
      </c>
    </row>
    <row r="14" spans="1:27" x14ac:dyDescent="0.2">
      <c r="A14" s="6"/>
      <c r="B14" s="7" t="s">
        <v>45</v>
      </c>
      <c r="C14" s="13">
        <v>93.4</v>
      </c>
      <c r="D14" s="14">
        <v>85.8</v>
      </c>
      <c r="E14" s="14">
        <v>84.4</v>
      </c>
      <c r="F14" s="14">
        <v>86.2</v>
      </c>
      <c r="G14" s="14">
        <v>88</v>
      </c>
      <c r="H14" s="14">
        <v>110</v>
      </c>
      <c r="I14" s="14">
        <v>129.6</v>
      </c>
      <c r="J14" s="14">
        <v>149.6</v>
      </c>
      <c r="K14" s="14">
        <v>160</v>
      </c>
      <c r="L14" s="15">
        <v>165.20000000000002</v>
      </c>
      <c r="M14" s="15">
        <v>157.6</v>
      </c>
      <c r="N14" s="15">
        <v>152.20000000000002</v>
      </c>
      <c r="O14" s="15">
        <v>163</v>
      </c>
      <c r="P14" s="15">
        <v>142</v>
      </c>
      <c r="Q14" s="15">
        <v>155.6</v>
      </c>
      <c r="R14" s="15">
        <v>168.6</v>
      </c>
      <c r="S14" s="15">
        <v>167</v>
      </c>
      <c r="T14" s="15">
        <v>172.6</v>
      </c>
      <c r="U14" s="15">
        <v>151.4</v>
      </c>
      <c r="V14" s="15">
        <v>149</v>
      </c>
      <c r="W14" s="15">
        <v>145</v>
      </c>
      <c r="X14" s="15">
        <v>132.4</v>
      </c>
      <c r="Y14" s="15">
        <v>116.60000000000001</v>
      </c>
      <c r="Z14" s="54">
        <v>98</v>
      </c>
      <c r="AA14" s="64">
        <v>3223.2</v>
      </c>
    </row>
    <row r="15" spans="1:27" x14ac:dyDescent="0.2">
      <c r="A15" s="6"/>
      <c r="B15" s="7" t="s">
        <v>46</v>
      </c>
      <c r="C15" s="13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54">
        <v>0</v>
      </c>
      <c r="AA15" s="64">
        <v>0</v>
      </c>
    </row>
    <row r="16" spans="1:27" x14ac:dyDescent="0.2">
      <c r="A16" s="6"/>
      <c r="B16" s="7" t="s">
        <v>47</v>
      </c>
      <c r="C16" s="13">
        <v>222.6</v>
      </c>
      <c r="D16" s="14">
        <v>205.8</v>
      </c>
      <c r="E16" s="14">
        <v>211.6</v>
      </c>
      <c r="F16" s="14">
        <v>203.4</v>
      </c>
      <c r="G16" s="14">
        <v>200</v>
      </c>
      <c r="H16" s="14">
        <v>221.4</v>
      </c>
      <c r="I16" s="14">
        <v>281.40000000000003</v>
      </c>
      <c r="J16" s="14">
        <v>352.40000000000003</v>
      </c>
      <c r="K16" s="14">
        <v>338</v>
      </c>
      <c r="L16" s="15">
        <v>324.40000000000003</v>
      </c>
      <c r="M16" s="15">
        <v>325.60000000000002</v>
      </c>
      <c r="N16" s="15">
        <v>340</v>
      </c>
      <c r="O16" s="15">
        <v>300</v>
      </c>
      <c r="P16" s="15">
        <v>298.2</v>
      </c>
      <c r="Q16" s="15">
        <v>300</v>
      </c>
      <c r="R16" s="15">
        <v>344.2</v>
      </c>
      <c r="S16" s="15">
        <v>373.2</v>
      </c>
      <c r="T16" s="15">
        <v>363.2</v>
      </c>
      <c r="U16" s="15">
        <v>351.8</v>
      </c>
      <c r="V16" s="15">
        <v>362.2</v>
      </c>
      <c r="W16" s="15">
        <v>355</v>
      </c>
      <c r="X16" s="15">
        <v>310.60000000000002</v>
      </c>
      <c r="Y16" s="15">
        <v>271.39999999999998</v>
      </c>
      <c r="Z16" s="54">
        <v>235.20000000000002</v>
      </c>
      <c r="AA16" s="64">
        <v>7091.5999999999995</v>
      </c>
    </row>
    <row r="17" spans="1:27" x14ac:dyDescent="0.2">
      <c r="A17" s="6"/>
      <c r="B17" s="7" t="s">
        <v>48</v>
      </c>
      <c r="C17" s="13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54">
        <v>0</v>
      </c>
      <c r="AA17" s="64">
        <v>0</v>
      </c>
    </row>
    <row r="18" spans="1:27" x14ac:dyDescent="0.2">
      <c r="A18" s="6"/>
      <c r="B18" s="7" t="s">
        <v>49</v>
      </c>
      <c r="C18" s="13">
        <v>216</v>
      </c>
      <c r="D18" s="14">
        <v>216.4</v>
      </c>
      <c r="E18" s="14">
        <v>207.6</v>
      </c>
      <c r="F18" s="14">
        <v>210.20000000000002</v>
      </c>
      <c r="G18" s="14">
        <v>223</v>
      </c>
      <c r="H18" s="14">
        <v>252.20000000000002</v>
      </c>
      <c r="I18" s="14">
        <v>268</v>
      </c>
      <c r="J18" s="14">
        <v>264.2</v>
      </c>
      <c r="K18" s="14">
        <v>264.2</v>
      </c>
      <c r="L18" s="15">
        <v>221</v>
      </c>
      <c r="M18" s="15">
        <v>205.8</v>
      </c>
      <c r="N18" s="15">
        <v>235.6</v>
      </c>
      <c r="O18" s="15">
        <v>262.8</v>
      </c>
      <c r="P18" s="15">
        <v>226.4</v>
      </c>
      <c r="Q18" s="15">
        <v>230.8</v>
      </c>
      <c r="R18" s="15">
        <v>229.20000000000002</v>
      </c>
      <c r="S18" s="15">
        <v>245.8</v>
      </c>
      <c r="T18" s="15">
        <v>270</v>
      </c>
      <c r="U18" s="15">
        <v>300.2</v>
      </c>
      <c r="V18" s="15">
        <v>301.8</v>
      </c>
      <c r="W18" s="15">
        <v>284.40000000000003</v>
      </c>
      <c r="X18" s="15">
        <v>249</v>
      </c>
      <c r="Y18" s="15">
        <v>235.6</v>
      </c>
      <c r="Z18" s="54">
        <v>219.8</v>
      </c>
      <c r="AA18" s="64">
        <v>5840.0000000000009</v>
      </c>
    </row>
    <row r="19" spans="1:27" x14ac:dyDescent="0.2">
      <c r="A19" s="6"/>
      <c r="B19" s="7" t="s">
        <v>50</v>
      </c>
      <c r="C19" s="13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54">
        <v>0</v>
      </c>
      <c r="AA19" s="64">
        <v>0</v>
      </c>
    </row>
    <row r="20" spans="1:27" x14ac:dyDescent="0.2">
      <c r="A20" s="6"/>
      <c r="B20" s="7" t="s">
        <v>51</v>
      </c>
      <c r="C20" s="13">
        <v>13.6</v>
      </c>
      <c r="D20" s="14">
        <v>13.6</v>
      </c>
      <c r="E20" s="14">
        <v>13.6</v>
      </c>
      <c r="F20" s="14">
        <v>14</v>
      </c>
      <c r="G20" s="14">
        <v>13.6</v>
      </c>
      <c r="H20" s="14">
        <v>13.6</v>
      </c>
      <c r="I20" s="14">
        <v>13.6</v>
      </c>
      <c r="J20" s="14">
        <v>14.4</v>
      </c>
      <c r="K20" s="14">
        <v>11.200000000000001</v>
      </c>
      <c r="L20" s="15">
        <v>4.8</v>
      </c>
      <c r="M20" s="15">
        <v>4.8</v>
      </c>
      <c r="N20" s="15">
        <v>4.4000000000000004</v>
      </c>
      <c r="O20" s="15">
        <v>4</v>
      </c>
      <c r="P20" s="15">
        <v>4.4000000000000004</v>
      </c>
      <c r="Q20" s="15">
        <v>4.8</v>
      </c>
      <c r="R20" s="15">
        <v>13.200000000000001</v>
      </c>
      <c r="S20" s="15">
        <v>14</v>
      </c>
      <c r="T20" s="15">
        <v>13.6</v>
      </c>
      <c r="U20" s="15">
        <v>13.6</v>
      </c>
      <c r="V20" s="15">
        <v>13.6</v>
      </c>
      <c r="W20" s="15">
        <v>13.6</v>
      </c>
      <c r="X20" s="15">
        <v>13.200000000000001</v>
      </c>
      <c r="Y20" s="15">
        <v>13.6</v>
      </c>
      <c r="Z20" s="54">
        <v>13.6</v>
      </c>
      <c r="AA20" s="64">
        <v>270.39999999999998</v>
      </c>
    </row>
    <row r="21" spans="1:27" x14ac:dyDescent="0.2">
      <c r="A21" s="6"/>
      <c r="B21" s="7" t="s">
        <v>52</v>
      </c>
      <c r="C21" s="13">
        <v>674.4</v>
      </c>
      <c r="D21" s="14">
        <v>664.80000000000007</v>
      </c>
      <c r="E21" s="14">
        <v>667.2</v>
      </c>
      <c r="F21" s="14">
        <v>671.2</v>
      </c>
      <c r="G21" s="14">
        <v>668.80000000000007</v>
      </c>
      <c r="H21" s="14">
        <v>678.4</v>
      </c>
      <c r="I21" s="14">
        <v>655.20000000000005</v>
      </c>
      <c r="J21" s="14">
        <v>725.6</v>
      </c>
      <c r="K21" s="14">
        <v>751.2</v>
      </c>
      <c r="L21" s="15">
        <v>772</v>
      </c>
      <c r="M21" s="15">
        <v>764</v>
      </c>
      <c r="N21" s="15">
        <v>775.2</v>
      </c>
      <c r="O21" s="15">
        <v>730.4</v>
      </c>
      <c r="P21" s="15">
        <v>748.80000000000007</v>
      </c>
      <c r="Q21" s="15">
        <v>755.2</v>
      </c>
      <c r="R21" s="15">
        <v>788.80000000000007</v>
      </c>
      <c r="S21" s="15">
        <v>811.2</v>
      </c>
      <c r="T21" s="15">
        <v>728</v>
      </c>
      <c r="U21" s="15">
        <v>716.80000000000007</v>
      </c>
      <c r="V21" s="15">
        <v>726.4</v>
      </c>
      <c r="W21" s="15">
        <v>731.2</v>
      </c>
      <c r="X21" s="15">
        <v>719.2</v>
      </c>
      <c r="Y21" s="15">
        <v>732</v>
      </c>
      <c r="Z21" s="54">
        <v>715.2</v>
      </c>
      <c r="AA21" s="64">
        <v>17371.2</v>
      </c>
    </row>
    <row r="22" spans="1:27" x14ac:dyDescent="0.2">
      <c r="A22" s="6"/>
      <c r="B22" s="7" t="s">
        <v>53</v>
      </c>
      <c r="C22" s="13"/>
      <c r="D22" s="14"/>
      <c r="E22" s="14"/>
      <c r="F22" s="14"/>
      <c r="G22" s="14"/>
      <c r="H22" s="14"/>
      <c r="I22" s="14"/>
      <c r="J22" s="14"/>
      <c r="K22" s="14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54"/>
      <c r="AA22" s="64">
        <v>0</v>
      </c>
    </row>
    <row r="23" spans="1:27" x14ac:dyDescent="0.2">
      <c r="A23" s="6"/>
      <c r="B23" s="7" t="s">
        <v>54</v>
      </c>
      <c r="C23" s="13">
        <v>1093.5999999999999</v>
      </c>
      <c r="D23" s="14">
        <v>1078.4000000000001</v>
      </c>
      <c r="E23" s="14">
        <v>1106.4000000000001</v>
      </c>
      <c r="F23" s="14">
        <v>1111.2</v>
      </c>
      <c r="G23" s="14">
        <v>1106.4000000000001</v>
      </c>
      <c r="H23" s="14">
        <v>1113.6000000000001</v>
      </c>
      <c r="I23" s="14">
        <v>1092.8</v>
      </c>
      <c r="J23" s="14">
        <v>1120</v>
      </c>
      <c r="K23" s="14">
        <v>1159.2</v>
      </c>
      <c r="L23" s="15">
        <v>1161.6000000000001</v>
      </c>
      <c r="M23" s="15">
        <v>1132.8</v>
      </c>
      <c r="N23" s="15">
        <v>1073.5999999999999</v>
      </c>
      <c r="O23" s="15">
        <v>1111.2</v>
      </c>
      <c r="P23" s="15">
        <v>1080.8</v>
      </c>
      <c r="Q23" s="15">
        <v>1105.6000000000001</v>
      </c>
      <c r="R23" s="15">
        <v>1116</v>
      </c>
      <c r="S23" s="15">
        <v>1119.2</v>
      </c>
      <c r="T23" s="15">
        <v>1108.8</v>
      </c>
      <c r="U23" s="15">
        <v>1093.5999999999999</v>
      </c>
      <c r="V23" s="15">
        <v>1109.6000000000001</v>
      </c>
      <c r="W23" s="15">
        <v>1113.6000000000001</v>
      </c>
      <c r="X23" s="15">
        <v>1116</v>
      </c>
      <c r="Y23" s="15">
        <v>1125.6000000000001</v>
      </c>
      <c r="Z23" s="54">
        <v>1090.4000000000001</v>
      </c>
      <c r="AA23" s="64">
        <v>26639.999999999996</v>
      </c>
    </row>
    <row r="24" spans="1:27" x14ac:dyDescent="0.2">
      <c r="A24" s="6"/>
      <c r="B24" s="7" t="s">
        <v>55</v>
      </c>
      <c r="C24" s="13"/>
      <c r="D24" s="14"/>
      <c r="E24" s="14"/>
      <c r="F24" s="14"/>
      <c r="G24" s="14"/>
      <c r="H24" s="14"/>
      <c r="I24" s="14"/>
      <c r="J24" s="14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54"/>
      <c r="AA24" s="64">
        <v>0</v>
      </c>
    </row>
    <row r="25" spans="1:27" x14ac:dyDescent="0.2">
      <c r="A25" s="6"/>
      <c r="B25" s="7" t="s">
        <v>56</v>
      </c>
      <c r="C25" s="13">
        <v>378.6</v>
      </c>
      <c r="D25" s="14">
        <v>378</v>
      </c>
      <c r="E25" s="14">
        <v>379.8</v>
      </c>
      <c r="F25" s="14">
        <v>381</v>
      </c>
      <c r="G25" s="14">
        <v>380.40000000000003</v>
      </c>
      <c r="H25" s="14">
        <v>378</v>
      </c>
      <c r="I25" s="14">
        <v>375</v>
      </c>
      <c r="J25" s="14">
        <v>390.6</v>
      </c>
      <c r="K25" s="14">
        <v>376.8</v>
      </c>
      <c r="L25" s="15">
        <v>358.8</v>
      </c>
      <c r="M25" s="15">
        <v>358.2</v>
      </c>
      <c r="N25" s="15">
        <v>358.2</v>
      </c>
      <c r="O25" s="15">
        <v>370.2</v>
      </c>
      <c r="P25" s="15">
        <v>373.8</v>
      </c>
      <c r="Q25" s="15">
        <v>376.8</v>
      </c>
      <c r="R25" s="15">
        <v>395.40000000000003</v>
      </c>
      <c r="S25" s="15">
        <v>397.8</v>
      </c>
      <c r="T25" s="15">
        <v>424.8</v>
      </c>
      <c r="U25" s="15">
        <v>393.6</v>
      </c>
      <c r="V25" s="15">
        <v>400.2</v>
      </c>
      <c r="W25" s="15">
        <v>400.2</v>
      </c>
      <c r="X25" s="15">
        <v>399</v>
      </c>
      <c r="Y25" s="15">
        <v>400.8</v>
      </c>
      <c r="Z25" s="54">
        <v>423.6</v>
      </c>
      <c r="AA25" s="64">
        <v>9249.6</v>
      </c>
    </row>
    <row r="26" spans="1:27" x14ac:dyDescent="0.2">
      <c r="A26" s="6"/>
      <c r="B26" s="7" t="s">
        <v>57</v>
      </c>
      <c r="C26" s="13"/>
      <c r="D26" s="14"/>
      <c r="E26" s="14"/>
      <c r="F26" s="14"/>
      <c r="G26" s="14"/>
      <c r="H26" s="14"/>
      <c r="I26" s="14"/>
      <c r="J26" s="14"/>
      <c r="K26" s="14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54"/>
      <c r="AA26" s="64">
        <v>0</v>
      </c>
    </row>
    <row r="27" spans="1:27" x14ac:dyDescent="0.2">
      <c r="A27" s="6"/>
      <c r="B27" s="7" t="s">
        <v>58</v>
      </c>
      <c r="C27" s="13">
        <v>210</v>
      </c>
      <c r="D27" s="14">
        <v>215.4</v>
      </c>
      <c r="E27" s="14">
        <v>216.6</v>
      </c>
      <c r="F27" s="14">
        <v>213</v>
      </c>
      <c r="G27" s="14">
        <v>212.4</v>
      </c>
      <c r="H27" s="14">
        <v>213</v>
      </c>
      <c r="I27" s="14">
        <v>213.6</v>
      </c>
      <c r="J27" s="14">
        <v>216.6</v>
      </c>
      <c r="K27" s="14">
        <v>216.6</v>
      </c>
      <c r="L27" s="15">
        <v>219</v>
      </c>
      <c r="M27" s="15">
        <v>218.4</v>
      </c>
      <c r="N27" s="15">
        <v>216.6</v>
      </c>
      <c r="O27" s="15">
        <v>217.8</v>
      </c>
      <c r="P27" s="15">
        <v>209.4</v>
      </c>
      <c r="Q27" s="15">
        <v>202.20000000000002</v>
      </c>
      <c r="R27" s="15">
        <v>206.4</v>
      </c>
      <c r="S27" s="15">
        <v>204</v>
      </c>
      <c r="T27" s="15">
        <v>204</v>
      </c>
      <c r="U27" s="15">
        <v>202.8</v>
      </c>
      <c r="V27" s="15">
        <v>204.6</v>
      </c>
      <c r="W27" s="15">
        <v>202.20000000000002</v>
      </c>
      <c r="X27" s="15">
        <v>204.6</v>
      </c>
      <c r="Y27" s="15">
        <v>205.20000000000002</v>
      </c>
      <c r="Z27" s="54">
        <v>202.20000000000002</v>
      </c>
      <c r="AA27" s="64">
        <v>5046.6000000000004</v>
      </c>
    </row>
    <row r="28" spans="1:27" x14ac:dyDescent="0.2">
      <c r="A28" s="6"/>
      <c r="B28" s="7" t="s">
        <v>59</v>
      </c>
      <c r="C28" s="13"/>
      <c r="D28" s="14"/>
      <c r="E28" s="14"/>
      <c r="F28" s="14"/>
      <c r="G28" s="14"/>
      <c r="H28" s="14"/>
      <c r="I28" s="14"/>
      <c r="J28" s="14"/>
      <c r="K28" s="14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54"/>
      <c r="AA28" s="64">
        <v>0</v>
      </c>
    </row>
    <row r="29" spans="1:27" x14ac:dyDescent="0.2">
      <c r="A29" s="6"/>
      <c r="B29" s="7" t="s">
        <v>60</v>
      </c>
      <c r="C29" s="13">
        <v>543.29999999999995</v>
      </c>
      <c r="D29" s="14">
        <v>533.70000000000005</v>
      </c>
      <c r="E29" s="14">
        <v>517.20000000000005</v>
      </c>
      <c r="F29" s="14">
        <v>520.20000000000005</v>
      </c>
      <c r="G29" s="14">
        <v>530.4</v>
      </c>
      <c r="H29" s="14">
        <v>550.20000000000005</v>
      </c>
      <c r="I29" s="14">
        <v>588.6</v>
      </c>
      <c r="J29" s="14">
        <v>616.5</v>
      </c>
      <c r="K29" s="14">
        <v>626.4</v>
      </c>
      <c r="L29" s="15">
        <v>625.80000000000007</v>
      </c>
      <c r="M29" s="15">
        <v>583.5</v>
      </c>
      <c r="N29" s="15">
        <v>570</v>
      </c>
      <c r="O29" s="15">
        <v>561.6</v>
      </c>
      <c r="P29" s="15">
        <v>570</v>
      </c>
      <c r="Q29" s="15">
        <v>567</v>
      </c>
      <c r="R29" s="15">
        <v>597.9</v>
      </c>
      <c r="S29" s="15">
        <v>621.6</v>
      </c>
      <c r="T29" s="15">
        <v>602.1</v>
      </c>
      <c r="U29" s="15">
        <v>602.1</v>
      </c>
      <c r="V29" s="15">
        <v>608.70000000000005</v>
      </c>
      <c r="W29" s="15">
        <v>613.80000000000007</v>
      </c>
      <c r="X29" s="15">
        <v>583.80000000000007</v>
      </c>
      <c r="Y29" s="15">
        <v>562.5</v>
      </c>
      <c r="Z29" s="54">
        <v>535.20000000000005</v>
      </c>
      <c r="AA29" s="64">
        <v>13832.100000000002</v>
      </c>
    </row>
    <row r="30" spans="1:27" x14ac:dyDescent="0.2">
      <c r="A30" s="6"/>
      <c r="B30" s="7" t="s">
        <v>61</v>
      </c>
      <c r="C30" s="13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54">
        <v>0</v>
      </c>
      <c r="AA30" s="64">
        <v>0</v>
      </c>
    </row>
    <row r="31" spans="1:27" x14ac:dyDescent="0.2">
      <c r="A31" s="6"/>
      <c r="B31" s="7" t="s">
        <v>62</v>
      </c>
      <c r="C31" s="13">
        <v>283.8</v>
      </c>
      <c r="D31" s="14">
        <v>368.6</v>
      </c>
      <c r="E31" s="14">
        <v>411.6</v>
      </c>
      <c r="F31" s="14">
        <v>339</v>
      </c>
      <c r="G31" s="14">
        <v>365.40000000000003</v>
      </c>
      <c r="H31" s="14">
        <v>376.6</v>
      </c>
      <c r="I31" s="14">
        <v>363.6</v>
      </c>
      <c r="J31" s="14">
        <v>335.2</v>
      </c>
      <c r="K31" s="14">
        <v>394.8</v>
      </c>
      <c r="L31" s="15">
        <v>514.79999999999995</v>
      </c>
      <c r="M31" s="15">
        <v>494</v>
      </c>
      <c r="N31" s="15">
        <v>526.4</v>
      </c>
      <c r="O31" s="15">
        <v>405.8</v>
      </c>
      <c r="P31" s="15">
        <v>502.2</v>
      </c>
      <c r="Q31" s="15">
        <v>524.20000000000005</v>
      </c>
      <c r="R31" s="15">
        <v>456.8</v>
      </c>
      <c r="S31" s="15">
        <v>557.20000000000005</v>
      </c>
      <c r="T31" s="15">
        <v>455</v>
      </c>
      <c r="U31" s="15">
        <v>371.6</v>
      </c>
      <c r="V31" s="15">
        <v>313</v>
      </c>
      <c r="W31" s="15">
        <v>421.40000000000003</v>
      </c>
      <c r="X31" s="15">
        <v>405.6</v>
      </c>
      <c r="Y31" s="15">
        <v>376.8</v>
      </c>
      <c r="Z31" s="54">
        <v>377.6</v>
      </c>
      <c r="AA31" s="64">
        <v>9940.9999999999982</v>
      </c>
    </row>
    <row r="32" spans="1:27" x14ac:dyDescent="0.2">
      <c r="A32" s="6"/>
      <c r="B32" s="7" t="s">
        <v>63</v>
      </c>
      <c r="C32" s="13">
        <v>225.6</v>
      </c>
      <c r="D32" s="14">
        <v>221.4</v>
      </c>
      <c r="E32" s="14">
        <v>222.9</v>
      </c>
      <c r="F32" s="14">
        <v>225.9</v>
      </c>
      <c r="G32" s="14">
        <v>223.8</v>
      </c>
      <c r="H32" s="14">
        <v>222.3</v>
      </c>
      <c r="I32" s="14">
        <v>223.20000000000002</v>
      </c>
      <c r="J32" s="14">
        <v>226.20000000000002</v>
      </c>
      <c r="K32" s="14">
        <v>217.5</v>
      </c>
      <c r="L32" s="15">
        <v>196.8</v>
      </c>
      <c r="M32" s="15">
        <v>194.4</v>
      </c>
      <c r="N32" s="15">
        <v>195.6</v>
      </c>
      <c r="O32" s="15">
        <v>202.8</v>
      </c>
      <c r="P32" s="15">
        <v>204.9</v>
      </c>
      <c r="Q32" s="15">
        <v>208.5</v>
      </c>
      <c r="R32" s="15">
        <v>225.3</v>
      </c>
      <c r="S32" s="15">
        <v>238.5</v>
      </c>
      <c r="T32" s="15">
        <v>222.6</v>
      </c>
      <c r="U32" s="15">
        <v>218.4</v>
      </c>
      <c r="V32" s="15">
        <v>222</v>
      </c>
      <c r="W32" s="15">
        <v>223.20000000000002</v>
      </c>
      <c r="X32" s="15">
        <v>220.5</v>
      </c>
      <c r="Y32" s="15">
        <v>221.70000000000002</v>
      </c>
      <c r="Z32" s="54">
        <v>205.8</v>
      </c>
      <c r="AA32" s="64">
        <v>5209.8</v>
      </c>
    </row>
    <row r="33" spans="1:27" x14ac:dyDescent="0.2">
      <c r="A33" s="6"/>
      <c r="B33" s="7" t="s">
        <v>64</v>
      </c>
      <c r="C33" s="13">
        <v>2575.8000000000002</v>
      </c>
      <c r="D33" s="14">
        <v>2573.4</v>
      </c>
      <c r="E33" s="14">
        <v>2569.8000000000002</v>
      </c>
      <c r="F33" s="14">
        <v>2571.6</v>
      </c>
      <c r="G33" s="14">
        <v>2569.8000000000002</v>
      </c>
      <c r="H33" s="14">
        <v>2571</v>
      </c>
      <c r="I33" s="14">
        <v>2575.2000000000003</v>
      </c>
      <c r="J33" s="14">
        <v>2602.2000000000003</v>
      </c>
      <c r="K33" s="14">
        <v>2624.4</v>
      </c>
      <c r="L33" s="15">
        <v>1972.8</v>
      </c>
      <c r="M33" s="15">
        <v>1884</v>
      </c>
      <c r="N33" s="15">
        <v>1866</v>
      </c>
      <c r="O33" s="15">
        <v>1851.6000000000001</v>
      </c>
      <c r="P33" s="15">
        <v>1846.2</v>
      </c>
      <c r="Q33" s="15">
        <v>1830.6000000000001</v>
      </c>
      <c r="R33" s="15">
        <v>1852.8</v>
      </c>
      <c r="S33" s="15">
        <v>1852.8</v>
      </c>
      <c r="T33" s="15">
        <v>1856.4</v>
      </c>
      <c r="U33" s="15">
        <v>1856.4</v>
      </c>
      <c r="V33" s="15">
        <v>1852.8</v>
      </c>
      <c r="W33" s="15">
        <v>1854</v>
      </c>
      <c r="X33" s="15">
        <v>1854.6000000000001</v>
      </c>
      <c r="Y33" s="15">
        <v>1857</v>
      </c>
      <c r="Z33" s="54">
        <v>1857.6000000000001</v>
      </c>
      <c r="AA33" s="64">
        <v>51178.80000000001</v>
      </c>
    </row>
    <row r="34" spans="1:27" x14ac:dyDescent="0.2">
      <c r="A34" s="6"/>
      <c r="B34" s="7" t="s">
        <v>65</v>
      </c>
      <c r="C34" s="13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54">
        <v>0</v>
      </c>
      <c r="AA34" s="64">
        <v>0</v>
      </c>
    </row>
    <row r="35" spans="1:27" x14ac:dyDescent="0.2">
      <c r="A35" s="6"/>
      <c r="B35" s="7" t="s">
        <v>66</v>
      </c>
      <c r="C35" s="13">
        <v>1890</v>
      </c>
      <c r="D35" s="14">
        <v>1885.2</v>
      </c>
      <c r="E35" s="14">
        <v>1878.6000000000001</v>
      </c>
      <c r="F35" s="14">
        <v>1871.4</v>
      </c>
      <c r="G35" s="14">
        <v>1874.4</v>
      </c>
      <c r="H35" s="14">
        <v>1878.6000000000001</v>
      </c>
      <c r="I35" s="14">
        <v>1879.8</v>
      </c>
      <c r="J35" s="14">
        <v>1887.6000000000001</v>
      </c>
      <c r="K35" s="14">
        <v>1903.2</v>
      </c>
      <c r="L35" s="15">
        <v>2586.6</v>
      </c>
      <c r="M35" s="15">
        <v>2623.2000000000003</v>
      </c>
      <c r="N35" s="15">
        <v>2613</v>
      </c>
      <c r="O35" s="15">
        <v>2595.6</v>
      </c>
      <c r="P35" s="15">
        <v>2598.6</v>
      </c>
      <c r="Q35" s="15">
        <v>2587.8000000000002</v>
      </c>
      <c r="R35" s="15">
        <v>2596.8000000000002</v>
      </c>
      <c r="S35" s="15">
        <v>2593.2000000000003</v>
      </c>
      <c r="T35" s="15">
        <v>2607</v>
      </c>
      <c r="U35" s="15">
        <v>2609.4</v>
      </c>
      <c r="V35" s="15">
        <v>2607.6</v>
      </c>
      <c r="W35" s="15">
        <v>2609.4</v>
      </c>
      <c r="X35" s="15">
        <v>2611.8000000000002</v>
      </c>
      <c r="Y35" s="15">
        <v>2608.8000000000002</v>
      </c>
      <c r="Z35" s="54">
        <v>2611.8000000000002</v>
      </c>
      <c r="AA35" s="64">
        <v>56009.4</v>
      </c>
    </row>
    <row r="36" spans="1:27" x14ac:dyDescent="0.2">
      <c r="A36" s="6"/>
      <c r="B36" s="7" t="s">
        <v>67</v>
      </c>
      <c r="C36" s="13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54">
        <v>0</v>
      </c>
      <c r="AA36" s="64">
        <v>0</v>
      </c>
    </row>
    <row r="37" spans="1:27" x14ac:dyDescent="0.2">
      <c r="A37" s="6"/>
      <c r="B37" s="7" t="s">
        <v>68</v>
      </c>
      <c r="C37" s="13">
        <v>187</v>
      </c>
      <c r="D37" s="14">
        <v>187</v>
      </c>
      <c r="E37" s="14">
        <v>186.6</v>
      </c>
      <c r="F37" s="14">
        <v>186.6</v>
      </c>
      <c r="G37" s="14">
        <v>185</v>
      </c>
      <c r="H37" s="14">
        <v>188.20000000000002</v>
      </c>
      <c r="I37" s="14">
        <v>184</v>
      </c>
      <c r="J37" s="14">
        <v>192.8</v>
      </c>
      <c r="K37" s="14">
        <v>211.8</v>
      </c>
      <c r="L37" s="15">
        <v>234.8</v>
      </c>
      <c r="M37" s="15">
        <v>228</v>
      </c>
      <c r="N37" s="15">
        <v>232.20000000000002</v>
      </c>
      <c r="O37" s="15">
        <v>231.6</v>
      </c>
      <c r="P37" s="15">
        <v>236</v>
      </c>
      <c r="Q37" s="15">
        <v>233.20000000000002</v>
      </c>
      <c r="R37" s="15">
        <v>251.20000000000002</v>
      </c>
      <c r="S37" s="15">
        <v>242.8</v>
      </c>
      <c r="T37" s="15">
        <v>230.4</v>
      </c>
      <c r="U37" s="15">
        <v>220.4</v>
      </c>
      <c r="V37" s="15">
        <v>216.6</v>
      </c>
      <c r="W37" s="15">
        <v>221.20000000000002</v>
      </c>
      <c r="X37" s="15">
        <v>216.4</v>
      </c>
      <c r="Y37" s="15">
        <v>218.20000000000002</v>
      </c>
      <c r="Z37" s="54">
        <v>218.8</v>
      </c>
      <c r="AA37" s="64">
        <v>5140.7999999999993</v>
      </c>
    </row>
    <row r="38" spans="1:27" x14ac:dyDescent="0.2">
      <c r="A38" s="6"/>
      <c r="B38" s="7" t="s">
        <v>69</v>
      </c>
      <c r="C38" s="13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54">
        <v>0</v>
      </c>
      <c r="AA38" s="64">
        <v>0</v>
      </c>
    </row>
    <row r="39" spans="1:27" x14ac:dyDescent="0.2">
      <c r="A39" s="6"/>
      <c r="B39" s="7" t="s">
        <v>70</v>
      </c>
      <c r="C39" s="13">
        <v>36</v>
      </c>
      <c r="D39" s="14">
        <v>35.200000000000003</v>
      </c>
      <c r="E39" s="14">
        <v>37.200000000000003</v>
      </c>
      <c r="F39" s="14">
        <v>40.4</v>
      </c>
      <c r="G39" s="14">
        <v>39.6</v>
      </c>
      <c r="H39" s="14">
        <v>39.6</v>
      </c>
      <c r="I39" s="14">
        <v>40</v>
      </c>
      <c r="J39" s="14">
        <v>39.200000000000003</v>
      </c>
      <c r="K39" s="14">
        <v>47.2</v>
      </c>
      <c r="L39" s="15">
        <v>44</v>
      </c>
      <c r="M39" s="15">
        <v>39.200000000000003</v>
      </c>
      <c r="N39" s="15">
        <v>39.200000000000003</v>
      </c>
      <c r="O39" s="15">
        <v>37.200000000000003</v>
      </c>
      <c r="P39" s="15">
        <v>35.6</v>
      </c>
      <c r="Q39" s="15">
        <v>37.200000000000003</v>
      </c>
      <c r="R39" s="15">
        <v>48.4</v>
      </c>
      <c r="S39" s="15">
        <v>49.2</v>
      </c>
      <c r="T39" s="15">
        <v>38</v>
      </c>
      <c r="U39" s="15">
        <v>36.800000000000004</v>
      </c>
      <c r="V39" s="15">
        <v>34</v>
      </c>
      <c r="W39" s="15">
        <v>32.4</v>
      </c>
      <c r="X39" s="15">
        <v>32</v>
      </c>
      <c r="Y39" s="15">
        <v>32</v>
      </c>
      <c r="Z39" s="54">
        <v>30.8</v>
      </c>
      <c r="AA39" s="64">
        <v>920.4</v>
      </c>
    </row>
    <row r="40" spans="1:27" x14ac:dyDescent="0.2">
      <c r="A40" s="6"/>
      <c r="B40" s="7" t="s">
        <v>71</v>
      </c>
      <c r="C40" s="13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54">
        <v>0</v>
      </c>
      <c r="AA40" s="64">
        <v>0</v>
      </c>
    </row>
    <row r="41" spans="1:27" x14ac:dyDescent="0.2">
      <c r="A41" s="6"/>
      <c r="B41" s="7" t="s">
        <v>72</v>
      </c>
      <c r="C41" s="13">
        <v>0</v>
      </c>
      <c r="D41" s="14">
        <v>0</v>
      </c>
      <c r="E41" s="14">
        <v>0.15</v>
      </c>
      <c r="F41" s="14">
        <v>0</v>
      </c>
      <c r="G41" s="14">
        <v>0.15</v>
      </c>
      <c r="H41" s="14">
        <v>0</v>
      </c>
      <c r="I41" s="14">
        <v>0</v>
      </c>
      <c r="J41" s="14">
        <v>0.15</v>
      </c>
      <c r="K41" s="14">
        <v>0</v>
      </c>
      <c r="L41" s="15">
        <v>0.15</v>
      </c>
      <c r="M41" s="15">
        <v>0</v>
      </c>
      <c r="N41" s="15">
        <v>0.15</v>
      </c>
      <c r="O41" s="15">
        <v>0</v>
      </c>
      <c r="P41" s="15">
        <v>0.15</v>
      </c>
      <c r="Q41" s="15">
        <v>0</v>
      </c>
      <c r="R41" s="15">
        <v>0.15</v>
      </c>
      <c r="S41" s="15">
        <v>0</v>
      </c>
      <c r="T41" s="15">
        <v>0.15</v>
      </c>
      <c r="U41" s="15">
        <v>0</v>
      </c>
      <c r="V41" s="15">
        <v>0.15</v>
      </c>
      <c r="W41" s="15">
        <v>0</v>
      </c>
      <c r="X41" s="15">
        <v>0.15</v>
      </c>
      <c r="Y41" s="15">
        <v>0</v>
      </c>
      <c r="Z41" s="54">
        <v>0.15</v>
      </c>
      <c r="AA41" s="64">
        <v>1.6499999999999997</v>
      </c>
    </row>
    <row r="42" spans="1:27" x14ac:dyDescent="0.2">
      <c r="A42" s="6"/>
      <c r="B42" s="7" t="s">
        <v>73</v>
      </c>
      <c r="C42" s="13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54">
        <v>0</v>
      </c>
      <c r="AA42" s="64">
        <v>0</v>
      </c>
    </row>
    <row r="43" spans="1:27" x14ac:dyDescent="0.2">
      <c r="A43" s="6"/>
      <c r="B43" s="7" t="s">
        <v>74</v>
      </c>
      <c r="C43" s="13">
        <v>241.6</v>
      </c>
      <c r="D43" s="14">
        <v>229.20000000000002</v>
      </c>
      <c r="E43" s="14">
        <v>223.6</v>
      </c>
      <c r="F43" s="14">
        <v>226</v>
      </c>
      <c r="G43" s="14">
        <v>230</v>
      </c>
      <c r="H43" s="14">
        <v>242.6</v>
      </c>
      <c r="I43" s="14">
        <v>267.8</v>
      </c>
      <c r="J43" s="14">
        <v>276.2</v>
      </c>
      <c r="K43" s="14">
        <v>263.8</v>
      </c>
      <c r="L43" s="15">
        <v>272.2</v>
      </c>
      <c r="M43" s="15">
        <v>264.2</v>
      </c>
      <c r="N43" s="15">
        <v>259.2</v>
      </c>
      <c r="O43" s="15">
        <v>265.60000000000002</v>
      </c>
      <c r="P43" s="15">
        <v>264.60000000000002</v>
      </c>
      <c r="Q43" s="15">
        <v>267</v>
      </c>
      <c r="R43" s="15">
        <v>296.60000000000002</v>
      </c>
      <c r="S43" s="15">
        <v>308</v>
      </c>
      <c r="T43" s="15">
        <v>312.40000000000003</v>
      </c>
      <c r="U43" s="15">
        <v>312</v>
      </c>
      <c r="V43" s="15">
        <v>308.8</v>
      </c>
      <c r="W43" s="15">
        <v>312.2</v>
      </c>
      <c r="X43" s="15">
        <v>311.8</v>
      </c>
      <c r="Y43" s="15">
        <v>271.39999999999998</v>
      </c>
      <c r="Z43" s="54">
        <v>242.8</v>
      </c>
      <c r="AA43" s="64">
        <v>6469.5999999999985</v>
      </c>
    </row>
    <row r="44" spans="1:27" x14ac:dyDescent="0.2">
      <c r="A44" s="6"/>
      <c r="B44" s="7" t="s">
        <v>75</v>
      </c>
      <c r="C44" s="13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54">
        <v>0</v>
      </c>
      <c r="AA44" s="64">
        <v>0</v>
      </c>
    </row>
    <row r="45" spans="1:27" x14ac:dyDescent="0.2">
      <c r="A45" s="6"/>
      <c r="B45" s="7" t="s">
        <v>76</v>
      </c>
      <c r="C45" s="13">
        <v>112.60000000000001</v>
      </c>
      <c r="D45" s="14">
        <v>112.8</v>
      </c>
      <c r="E45" s="14">
        <v>111.8</v>
      </c>
      <c r="F45" s="14">
        <v>109.60000000000001</v>
      </c>
      <c r="G45" s="14">
        <v>110.2</v>
      </c>
      <c r="H45" s="14">
        <v>108.8</v>
      </c>
      <c r="I45" s="14">
        <v>109.8</v>
      </c>
      <c r="J45" s="14">
        <v>109.8</v>
      </c>
      <c r="K45" s="14">
        <v>106.2</v>
      </c>
      <c r="L45" s="15">
        <v>104.2</v>
      </c>
      <c r="M45" s="15">
        <v>95.4</v>
      </c>
      <c r="N45" s="15">
        <v>98.2</v>
      </c>
      <c r="O45" s="15">
        <v>102</v>
      </c>
      <c r="P45" s="15">
        <v>97.2</v>
      </c>
      <c r="Q45" s="15">
        <v>97.4</v>
      </c>
      <c r="R45" s="15">
        <v>99</v>
      </c>
      <c r="S45" s="15">
        <v>103.2</v>
      </c>
      <c r="T45" s="15">
        <v>98.2</v>
      </c>
      <c r="U45" s="15">
        <v>102.4</v>
      </c>
      <c r="V45" s="15">
        <v>98.600000000000009</v>
      </c>
      <c r="W45" s="15">
        <v>100.60000000000001</v>
      </c>
      <c r="X45" s="15">
        <v>102</v>
      </c>
      <c r="Y45" s="15">
        <v>103.2</v>
      </c>
      <c r="Z45" s="54">
        <v>105.2</v>
      </c>
      <c r="AA45" s="64">
        <v>2498.4</v>
      </c>
    </row>
    <row r="46" spans="1:27" x14ac:dyDescent="0.2">
      <c r="A46" s="6"/>
      <c r="B46" s="7" t="s">
        <v>77</v>
      </c>
      <c r="C46" s="13">
        <v>2</v>
      </c>
      <c r="D46" s="14">
        <v>1.6</v>
      </c>
      <c r="E46" s="14">
        <v>2</v>
      </c>
      <c r="F46" s="14">
        <v>2</v>
      </c>
      <c r="G46" s="14">
        <v>1.6</v>
      </c>
      <c r="H46" s="14">
        <v>2</v>
      </c>
      <c r="I46" s="14">
        <v>1.6</v>
      </c>
      <c r="J46" s="14">
        <v>1.6</v>
      </c>
      <c r="K46" s="14">
        <v>2</v>
      </c>
      <c r="L46" s="15">
        <v>2</v>
      </c>
      <c r="M46" s="15">
        <v>2</v>
      </c>
      <c r="N46" s="15">
        <v>2</v>
      </c>
      <c r="O46" s="15">
        <v>2</v>
      </c>
      <c r="P46" s="15">
        <v>1.6</v>
      </c>
      <c r="Q46" s="15">
        <v>1.6</v>
      </c>
      <c r="R46" s="15">
        <v>2</v>
      </c>
      <c r="S46" s="15">
        <v>2</v>
      </c>
      <c r="T46" s="15">
        <v>1.6</v>
      </c>
      <c r="U46" s="15">
        <v>1.6</v>
      </c>
      <c r="V46" s="15">
        <v>2</v>
      </c>
      <c r="W46" s="15">
        <v>1.6</v>
      </c>
      <c r="X46" s="15">
        <v>1.6</v>
      </c>
      <c r="Y46" s="15">
        <v>2</v>
      </c>
      <c r="Z46" s="54">
        <v>1.6</v>
      </c>
      <c r="AA46" s="64">
        <v>43.600000000000009</v>
      </c>
    </row>
    <row r="47" spans="1:27" x14ac:dyDescent="0.2">
      <c r="A47" s="6"/>
      <c r="B47" s="7" t="s">
        <v>78</v>
      </c>
      <c r="C47" s="13">
        <v>17.600000000000001</v>
      </c>
      <c r="D47" s="14">
        <v>19.400000000000002</v>
      </c>
      <c r="E47" s="14">
        <v>19.600000000000001</v>
      </c>
      <c r="F47" s="14">
        <v>19.600000000000001</v>
      </c>
      <c r="G47" s="14">
        <v>17.400000000000002</v>
      </c>
      <c r="H47" s="14">
        <v>19.2</v>
      </c>
      <c r="I47" s="14">
        <v>19</v>
      </c>
      <c r="J47" s="14">
        <v>20.400000000000002</v>
      </c>
      <c r="K47" s="14">
        <v>26</v>
      </c>
      <c r="L47" s="15">
        <v>23.2</v>
      </c>
      <c r="M47" s="15">
        <v>16</v>
      </c>
      <c r="N47" s="15">
        <v>16.399999999999999</v>
      </c>
      <c r="O47" s="15">
        <v>14.200000000000001</v>
      </c>
      <c r="P47" s="15">
        <v>17</v>
      </c>
      <c r="Q47" s="15">
        <v>20</v>
      </c>
      <c r="R47" s="15">
        <v>22</v>
      </c>
      <c r="S47" s="15">
        <v>18.400000000000002</v>
      </c>
      <c r="T47" s="15">
        <v>16</v>
      </c>
      <c r="U47" s="15">
        <v>15.6</v>
      </c>
      <c r="V47" s="15">
        <v>15.4</v>
      </c>
      <c r="W47" s="15">
        <v>15.8</v>
      </c>
      <c r="X47" s="15">
        <v>15.4</v>
      </c>
      <c r="Y47" s="15">
        <v>16.2</v>
      </c>
      <c r="Z47" s="54">
        <v>14.200000000000001</v>
      </c>
      <c r="AA47" s="64">
        <v>433.99999999999994</v>
      </c>
    </row>
    <row r="48" spans="1:27" x14ac:dyDescent="0.2">
      <c r="A48" s="6"/>
      <c r="B48" s="7" t="s">
        <v>79</v>
      </c>
      <c r="C48" s="13">
        <v>5051.2</v>
      </c>
      <c r="D48" s="14">
        <v>5090.8</v>
      </c>
      <c r="E48" s="14">
        <v>5112.8</v>
      </c>
      <c r="F48" s="14">
        <v>5055.6000000000004</v>
      </c>
      <c r="G48" s="14">
        <v>5095.2</v>
      </c>
      <c r="H48" s="14">
        <v>5165.6000000000004</v>
      </c>
      <c r="I48" s="14">
        <v>5222.8</v>
      </c>
      <c r="J48" s="14">
        <v>5363.6</v>
      </c>
      <c r="K48" s="14">
        <v>5464.8</v>
      </c>
      <c r="L48" s="15">
        <v>4936.8</v>
      </c>
      <c r="M48" s="15">
        <v>4743.2</v>
      </c>
      <c r="N48" s="15">
        <v>4738.8</v>
      </c>
      <c r="O48" s="15">
        <v>4589.2</v>
      </c>
      <c r="P48" s="15">
        <v>4686</v>
      </c>
      <c r="Q48" s="15">
        <v>4708</v>
      </c>
      <c r="R48" s="15">
        <v>4818</v>
      </c>
      <c r="S48" s="15">
        <v>4980.8</v>
      </c>
      <c r="T48" s="15">
        <v>4796</v>
      </c>
      <c r="U48" s="15">
        <v>4655.2</v>
      </c>
      <c r="V48" s="15">
        <v>4606.8</v>
      </c>
      <c r="W48" s="15">
        <v>4725.6000000000004</v>
      </c>
      <c r="X48" s="15">
        <v>4650.8</v>
      </c>
      <c r="Y48" s="15">
        <v>4567.2</v>
      </c>
      <c r="Z48" s="54">
        <v>4496.8</v>
      </c>
      <c r="AA48" s="64">
        <v>117321.60000000002</v>
      </c>
    </row>
    <row r="49" spans="1:27" x14ac:dyDescent="0.2">
      <c r="A49" s="6"/>
      <c r="B49" s="7" t="s">
        <v>80</v>
      </c>
      <c r="C49" s="13">
        <v>0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54">
        <v>0</v>
      </c>
      <c r="AA49" s="64">
        <v>0</v>
      </c>
    </row>
    <row r="50" spans="1:27" x14ac:dyDescent="0.2">
      <c r="A50" s="6"/>
      <c r="B50" s="7" t="s">
        <v>81</v>
      </c>
      <c r="C50" s="13">
        <v>4708</v>
      </c>
      <c r="D50" s="14">
        <v>4642</v>
      </c>
      <c r="E50" s="14">
        <v>4659.6000000000004</v>
      </c>
      <c r="F50" s="14">
        <v>4659.6000000000004</v>
      </c>
      <c r="G50" s="14">
        <v>4677.2</v>
      </c>
      <c r="H50" s="14">
        <v>4857.6000000000004</v>
      </c>
      <c r="I50" s="14">
        <v>5033.6000000000004</v>
      </c>
      <c r="J50" s="14">
        <v>5280</v>
      </c>
      <c r="K50" s="14">
        <v>5310.8</v>
      </c>
      <c r="L50" s="15">
        <v>5865.2</v>
      </c>
      <c r="M50" s="15">
        <v>5803.6</v>
      </c>
      <c r="N50" s="15">
        <v>5728.8</v>
      </c>
      <c r="O50" s="15">
        <v>5737.6</v>
      </c>
      <c r="P50" s="15">
        <v>5698</v>
      </c>
      <c r="Q50" s="15">
        <v>5720</v>
      </c>
      <c r="R50" s="15">
        <v>5940</v>
      </c>
      <c r="S50" s="15">
        <v>6032.4000000000005</v>
      </c>
      <c r="T50" s="15">
        <v>6006</v>
      </c>
      <c r="U50" s="15">
        <v>5975.2</v>
      </c>
      <c r="V50" s="15">
        <v>5979.6</v>
      </c>
      <c r="W50" s="15">
        <v>5953.2</v>
      </c>
      <c r="X50" s="15">
        <v>5794.8</v>
      </c>
      <c r="Y50" s="15">
        <v>5684.8</v>
      </c>
      <c r="Z50" s="54">
        <v>5517.6</v>
      </c>
      <c r="AA50" s="64">
        <v>131265.20000000001</v>
      </c>
    </row>
    <row r="51" spans="1:27" x14ac:dyDescent="0.2">
      <c r="A51" s="6"/>
      <c r="B51" s="7" t="s">
        <v>82</v>
      </c>
      <c r="C51" s="13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54">
        <v>0</v>
      </c>
      <c r="AA51" s="64">
        <v>0</v>
      </c>
    </row>
    <row r="52" spans="1:27" x14ac:dyDescent="0.2">
      <c r="A52" s="6"/>
      <c r="B52" s="7" t="s">
        <v>83</v>
      </c>
      <c r="C52" s="13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54">
        <v>0</v>
      </c>
      <c r="AA52" s="64">
        <v>0</v>
      </c>
    </row>
    <row r="53" spans="1:27" x14ac:dyDescent="0.2">
      <c r="A53" s="6"/>
      <c r="B53" s="7" t="s">
        <v>84</v>
      </c>
      <c r="C53" s="13">
        <v>613.20000000000005</v>
      </c>
      <c r="D53" s="14">
        <v>579.6</v>
      </c>
      <c r="E53" s="14">
        <v>575.4</v>
      </c>
      <c r="F53" s="14">
        <v>579.6</v>
      </c>
      <c r="G53" s="14">
        <v>600.6</v>
      </c>
      <c r="H53" s="14">
        <v>709.80000000000007</v>
      </c>
      <c r="I53" s="14">
        <v>840</v>
      </c>
      <c r="J53" s="14">
        <v>966</v>
      </c>
      <c r="K53" s="14">
        <v>932.4</v>
      </c>
      <c r="L53" s="15">
        <v>856.80000000000007</v>
      </c>
      <c r="M53" s="15">
        <v>819</v>
      </c>
      <c r="N53" s="15">
        <v>760.2</v>
      </c>
      <c r="O53" s="15">
        <v>760.2</v>
      </c>
      <c r="P53" s="15">
        <v>785.4</v>
      </c>
      <c r="Q53" s="15">
        <v>789.6</v>
      </c>
      <c r="R53" s="15">
        <v>911.4</v>
      </c>
      <c r="S53" s="15">
        <v>957.6</v>
      </c>
      <c r="T53" s="15">
        <v>940.80000000000007</v>
      </c>
      <c r="U53" s="15">
        <v>924</v>
      </c>
      <c r="V53" s="15">
        <v>898.80000000000007</v>
      </c>
      <c r="W53" s="15">
        <v>886.2</v>
      </c>
      <c r="X53" s="15">
        <v>810.6</v>
      </c>
      <c r="Y53" s="15">
        <v>739.2</v>
      </c>
      <c r="Z53" s="54">
        <v>680.4</v>
      </c>
      <c r="AA53" s="64">
        <v>18916.8</v>
      </c>
    </row>
    <row r="54" spans="1:27" x14ac:dyDescent="0.2">
      <c r="A54" s="6"/>
      <c r="B54" s="7" t="s">
        <v>85</v>
      </c>
      <c r="C54" s="13">
        <v>611.80000000000007</v>
      </c>
      <c r="D54" s="14">
        <v>578.9</v>
      </c>
      <c r="E54" s="14">
        <v>575.4</v>
      </c>
      <c r="F54" s="14">
        <v>579.6</v>
      </c>
      <c r="G54" s="14">
        <v>599.9</v>
      </c>
      <c r="H54" s="14">
        <v>712.6</v>
      </c>
      <c r="I54" s="14">
        <v>838.6</v>
      </c>
      <c r="J54" s="14">
        <v>963.2</v>
      </c>
      <c r="K54" s="14">
        <v>932.4</v>
      </c>
      <c r="L54" s="15">
        <v>858.2</v>
      </c>
      <c r="M54" s="15">
        <v>816.9</v>
      </c>
      <c r="N54" s="15">
        <v>760.9</v>
      </c>
      <c r="O54" s="15">
        <v>760.2</v>
      </c>
      <c r="P54" s="15">
        <v>781.2</v>
      </c>
      <c r="Q54" s="15">
        <v>791.7</v>
      </c>
      <c r="R54" s="15">
        <v>910.7</v>
      </c>
      <c r="S54" s="15">
        <v>954.80000000000007</v>
      </c>
      <c r="T54" s="15">
        <v>940.80000000000007</v>
      </c>
      <c r="U54" s="15">
        <v>922.6</v>
      </c>
      <c r="V54" s="15">
        <v>897.4</v>
      </c>
      <c r="W54" s="15">
        <v>885.5</v>
      </c>
      <c r="X54" s="15">
        <v>810.6</v>
      </c>
      <c r="Y54" s="15">
        <v>739.9</v>
      </c>
      <c r="Z54" s="54">
        <v>680.4</v>
      </c>
      <c r="AA54" s="64">
        <v>18904.200000000004</v>
      </c>
    </row>
    <row r="55" spans="1:27" x14ac:dyDescent="0.2">
      <c r="A55" s="6"/>
      <c r="B55" s="7" t="s">
        <v>86</v>
      </c>
      <c r="C55" s="13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54">
        <v>0</v>
      </c>
      <c r="AA55" s="64">
        <v>0</v>
      </c>
    </row>
    <row r="56" spans="1:27" s="62" customFormat="1" ht="16.5" thickBot="1" x14ac:dyDescent="0.3">
      <c r="A56" s="57"/>
      <c r="B56" s="58" t="s">
        <v>2</v>
      </c>
      <c r="C56" s="59">
        <f>SUM(C8:C55)</f>
        <v>29165.799999999996</v>
      </c>
      <c r="D56" s="59">
        <f>SUM(D8:D55)</f>
        <v>29089.699999999997</v>
      </c>
      <c r="E56" s="59">
        <f>SUM(E8:E55)</f>
        <v>29210.15</v>
      </c>
      <c r="F56" s="59">
        <f>SUM(F8:F55)</f>
        <v>29021.5</v>
      </c>
      <c r="G56" s="59">
        <f>SUM(G8:G55)</f>
        <v>29205.550000000003</v>
      </c>
      <c r="H56" s="59">
        <f>SUM(H8:H55)</f>
        <v>29951.199999999993</v>
      </c>
      <c r="I56" s="59">
        <f>SUM(I8:I55)</f>
        <v>30652.299999999996</v>
      </c>
      <c r="J56" s="59">
        <f>SUM(J8:J55)</f>
        <v>31817.45</v>
      </c>
      <c r="K56" s="59">
        <f>SUM(K8:K55)</f>
        <v>32201.600000000002</v>
      </c>
      <c r="L56" s="59">
        <f>SUM(L8:L55)</f>
        <v>32282.25</v>
      </c>
      <c r="M56" s="59">
        <f>SUM(M8:M55)</f>
        <v>31520.400000000001</v>
      </c>
      <c r="N56" s="59">
        <f>SUM(N8:N55)</f>
        <v>31280.750000000011</v>
      </c>
      <c r="O56" s="59">
        <f>SUM(O8:O55)</f>
        <v>30856.699999999997</v>
      </c>
      <c r="P56" s="59">
        <f>SUM(P8:P55)</f>
        <v>31016.249999999996</v>
      </c>
      <c r="Q56" s="59">
        <f>SUM(Q8:Q55)</f>
        <v>31169.300000000003</v>
      </c>
      <c r="R56" s="59">
        <f>SUM(R8:R55)</f>
        <v>32156.15</v>
      </c>
      <c r="S56" s="59">
        <f>SUM(S8:S55)</f>
        <v>32915.000000000007</v>
      </c>
      <c r="T56" s="59">
        <f>SUM(T8:T55)</f>
        <v>32290.050000000003</v>
      </c>
      <c r="U56" s="59">
        <f>SUM(U8:U55)</f>
        <v>31778.3</v>
      </c>
      <c r="V56" s="59">
        <f>SUM(V8:V55)</f>
        <v>31637.750000000004</v>
      </c>
      <c r="W56" s="59">
        <f>SUM(W8:W55)</f>
        <v>31911.100000000006</v>
      </c>
      <c r="X56" s="59">
        <f>SUM(X8:X55)</f>
        <v>31224.649999999998</v>
      </c>
      <c r="Y56" s="59">
        <f>SUM(Y8:Y55)</f>
        <v>30630.600000000006</v>
      </c>
      <c r="Z56" s="60">
        <f>SUM(Z8:Z55)</f>
        <v>29931.350000000006</v>
      </c>
      <c r="AA56" s="61">
        <f>SUM(AA8:AA55)</f>
        <v>742915.85000000009</v>
      </c>
    </row>
    <row r="60" spans="1:27" ht="15.75" x14ac:dyDescent="0.2">
      <c r="B60" s="65"/>
      <c r="C60" s="69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7" t="s">
        <v>87</v>
      </c>
    </row>
    <row r="61" spans="1:27" ht="18.75" x14ac:dyDescent="0.2">
      <c r="B61" s="74" t="s">
        <v>38</v>
      </c>
      <c r="C61" s="69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6" t="s">
        <v>37</v>
      </c>
    </row>
    <row r="62" spans="1:27" ht="13.5" thickBot="1" x14ac:dyDescent="0.25"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</row>
    <row r="63" spans="1:27" ht="16.5" thickBot="1" x14ac:dyDescent="0.25">
      <c r="B63" s="73" t="s">
        <v>1</v>
      </c>
      <c r="C63" s="75" t="s">
        <v>3</v>
      </c>
      <c r="D63" s="75" t="s">
        <v>4</v>
      </c>
      <c r="E63" s="75" t="s">
        <v>5</v>
      </c>
      <c r="F63" s="75" t="s">
        <v>6</v>
      </c>
      <c r="G63" s="75" t="s">
        <v>7</v>
      </c>
      <c r="H63" s="75" t="s">
        <v>8</v>
      </c>
      <c r="I63" s="75" t="s">
        <v>9</v>
      </c>
      <c r="J63" s="75" t="s">
        <v>10</v>
      </c>
      <c r="K63" s="75" t="s">
        <v>11</v>
      </c>
      <c r="L63" s="75" t="s">
        <v>12</v>
      </c>
      <c r="M63" s="75" t="s">
        <v>13</v>
      </c>
      <c r="N63" s="75" t="s">
        <v>14</v>
      </c>
      <c r="O63" s="75" t="s">
        <v>15</v>
      </c>
      <c r="P63" s="75" t="s">
        <v>16</v>
      </c>
      <c r="Q63" s="75" t="s">
        <v>17</v>
      </c>
      <c r="R63" s="75" t="s">
        <v>18</v>
      </c>
      <c r="S63" s="75" t="s">
        <v>19</v>
      </c>
      <c r="T63" s="75" t="s">
        <v>20</v>
      </c>
      <c r="U63" s="75" t="s">
        <v>21</v>
      </c>
      <c r="V63" s="75" t="s">
        <v>22</v>
      </c>
      <c r="W63" s="75" t="s">
        <v>23</v>
      </c>
      <c r="X63" s="75" t="s">
        <v>24</v>
      </c>
      <c r="Y63" s="75" t="s">
        <v>25</v>
      </c>
      <c r="Z63" s="78" t="s">
        <v>26</v>
      </c>
      <c r="AA63" s="76" t="s">
        <v>34</v>
      </c>
    </row>
    <row r="64" spans="1:27" x14ac:dyDescent="0.2">
      <c r="B64" s="68" t="s">
        <v>39</v>
      </c>
      <c r="C64" s="70">
        <v>918</v>
      </c>
      <c r="D64" s="71">
        <v>1002</v>
      </c>
      <c r="E64" s="71">
        <v>1017</v>
      </c>
      <c r="F64" s="71">
        <v>927</v>
      </c>
      <c r="G64" s="71">
        <v>924</v>
      </c>
      <c r="H64" s="71">
        <v>924</v>
      </c>
      <c r="I64" s="71">
        <v>855</v>
      </c>
      <c r="J64" s="71">
        <v>888</v>
      </c>
      <c r="K64" s="71">
        <v>966</v>
      </c>
      <c r="L64" s="72">
        <v>855</v>
      </c>
      <c r="M64" s="72">
        <v>717</v>
      </c>
      <c r="N64" s="72">
        <v>765</v>
      </c>
      <c r="O64" s="72">
        <v>612</v>
      </c>
      <c r="P64" s="72">
        <v>669</v>
      </c>
      <c r="Q64" s="72">
        <v>576</v>
      </c>
      <c r="R64" s="72">
        <v>606</v>
      </c>
      <c r="S64" s="72">
        <v>813</v>
      </c>
      <c r="T64" s="72">
        <v>696</v>
      </c>
      <c r="U64" s="72">
        <v>558</v>
      </c>
      <c r="V64" s="72">
        <v>465</v>
      </c>
      <c r="W64" s="72">
        <v>573</v>
      </c>
      <c r="X64" s="72">
        <v>543</v>
      </c>
      <c r="Y64" s="72">
        <v>489</v>
      </c>
      <c r="Z64" s="79">
        <v>513</v>
      </c>
      <c r="AA64" s="77">
        <v>17871</v>
      </c>
    </row>
    <row r="65" spans="2:27" x14ac:dyDescent="0.2">
      <c r="B65" s="68" t="s">
        <v>40</v>
      </c>
      <c r="C65" s="70">
        <v>243</v>
      </c>
      <c r="D65" s="71">
        <v>240</v>
      </c>
      <c r="E65" s="71">
        <v>243</v>
      </c>
      <c r="F65" s="71">
        <v>237</v>
      </c>
      <c r="G65" s="71">
        <v>246</v>
      </c>
      <c r="H65" s="71">
        <v>258</v>
      </c>
      <c r="I65" s="71">
        <v>204</v>
      </c>
      <c r="J65" s="71">
        <v>261</v>
      </c>
      <c r="K65" s="71">
        <v>291</v>
      </c>
      <c r="L65" s="72">
        <v>726</v>
      </c>
      <c r="M65" s="72">
        <v>744</v>
      </c>
      <c r="N65" s="72">
        <v>747</v>
      </c>
      <c r="O65" s="72">
        <v>765</v>
      </c>
      <c r="P65" s="72">
        <v>735</v>
      </c>
      <c r="Q65" s="72">
        <v>717</v>
      </c>
      <c r="R65" s="72">
        <v>732</v>
      </c>
      <c r="S65" s="72">
        <v>765</v>
      </c>
      <c r="T65" s="72">
        <v>741</v>
      </c>
      <c r="U65" s="72">
        <v>714</v>
      </c>
      <c r="V65" s="72">
        <v>744</v>
      </c>
      <c r="W65" s="72">
        <v>732</v>
      </c>
      <c r="X65" s="72">
        <v>648</v>
      </c>
      <c r="Y65" s="72">
        <v>648</v>
      </c>
      <c r="Z65" s="79">
        <v>612</v>
      </c>
      <c r="AA65" s="84">
        <v>12993</v>
      </c>
    </row>
    <row r="66" spans="2:27" x14ac:dyDescent="0.2">
      <c r="B66" s="68" t="s">
        <v>41</v>
      </c>
      <c r="C66" s="70">
        <v>7.6000000000000005</v>
      </c>
      <c r="D66" s="71">
        <v>7.6000000000000005</v>
      </c>
      <c r="E66" s="71">
        <v>7.5</v>
      </c>
      <c r="F66" s="71">
        <v>7.8</v>
      </c>
      <c r="G66" s="71">
        <v>7.7</v>
      </c>
      <c r="H66" s="71">
        <v>7.5</v>
      </c>
      <c r="I66" s="71">
        <v>7.4</v>
      </c>
      <c r="J66" s="71">
        <v>7.3</v>
      </c>
      <c r="K66" s="71">
        <v>6.5</v>
      </c>
      <c r="L66" s="72">
        <v>7.2</v>
      </c>
      <c r="M66" s="72">
        <v>7.3</v>
      </c>
      <c r="N66" s="72">
        <v>7.2</v>
      </c>
      <c r="O66" s="72">
        <v>7.4</v>
      </c>
      <c r="P66" s="72">
        <v>7.2</v>
      </c>
      <c r="Q66" s="72">
        <v>7.3</v>
      </c>
      <c r="R66" s="72">
        <v>7.2</v>
      </c>
      <c r="S66" s="72">
        <v>7.7</v>
      </c>
      <c r="T66" s="72">
        <v>7.4</v>
      </c>
      <c r="U66" s="72">
        <v>7.2</v>
      </c>
      <c r="V66" s="72">
        <v>6.8</v>
      </c>
      <c r="W66" s="72">
        <v>7.6000000000000005</v>
      </c>
      <c r="X66" s="72">
        <v>6.9</v>
      </c>
      <c r="Y66" s="72">
        <v>7.4</v>
      </c>
      <c r="Z66" s="79">
        <v>7.5</v>
      </c>
      <c r="AA66" s="84">
        <v>176.20000000000002</v>
      </c>
    </row>
    <row r="67" spans="2:27" x14ac:dyDescent="0.2">
      <c r="B67" s="68" t="s">
        <v>42</v>
      </c>
      <c r="C67" s="70">
        <v>3.3000000000000003</v>
      </c>
      <c r="D67" s="71">
        <v>3.3000000000000003</v>
      </c>
      <c r="E67" s="71">
        <v>3.2</v>
      </c>
      <c r="F67" s="71">
        <v>3.3000000000000003</v>
      </c>
      <c r="G67" s="71">
        <v>3.3000000000000003</v>
      </c>
      <c r="H67" s="71">
        <v>3.2</v>
      </c>
      <c r="I67" s="71">
        <v>3.1</v>
      </c>
      <c r="J67" s="71">
        <v>3.5</v>
      </c>
      <c r="K67" s="71">
        <v>3.5</v>
      </c>
      <c r="L67" s="72">
        <v>3.1</v>
      </c>
      <c r="M67" s="72">
        <v>3.5</v>
      </c>
      <c r="N67" s="72">
        <v>3.5</v>
      </c>
      <c r="O67" s="72">
        <v>3.4</v>
      </c>
      <c r="P67" s="72">
        <v>3.2</v>
      </c>
      <c r="Q67" s="72">
        <v>3.2</v>
      </c>
      <c r="R67" s="72">
        <v>3.1</v>
      </c>
      <c r="S67" s="72">
        <v>3.4</v>
      </c>
      <c r="T67" s="72">
        <v>3.3000000000000003</v>
      </c>
      <c r="U67" s="72">
        <v>3.3000000000000003</v>
      </c>
      <c r="V67" s="72">
        <v>3.3000000000000003</v>
      </c>
      <c r="W67" s="72">
        <v>3.4</v>
      </c>
      <c r="X67" s="72">
        <v>3.3000000000000003</v>
      </c>
      <c r="Y67" s="72">
        <v>3.3000000000000003</v>
      </c>
      <c r="Z67" s="79">
        <v>3.3000000000000003</v>
      </c>
      <c r="AA67" s="84">
        <v>79.3</v>
      </c>
    </row>
    <row r="68" spans="2:27" x14ac:dyDescent="0.2">
      <c r="B68" s="68" t="s">
        <v>43</v>
      </c>
      <c r="C68" s="70">
        <v>0</v>
      </c>
      <c r="D68" s="71">
        <v>0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2">
        <v>0</v>
      </c>
      <c r="M68" s="72">
        <v>0</v>
      </c>
      <c r="N68" s="72">
        <v>0</v>
      </c>
      <c r="O68" s="72">
        <v>0</v>
      </c>
      <c r="P68" s="72">
        <v>0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  <c r="Y68" s="72">
        <v>0</v>
      </c>
      <c r="Z68" s="79">
        <v>0</v>
      </c>
      <c r="AA68" s="84">
        <v>0</v>
      </c>
    </row>
    <row r="69" spans="2:27" x14ac:dyDescent="0.2">
      <c r="B69" s="68" t="s">
        <v>44</v>
      </c>
      <c r="C69" s="70">
        <v>9</v>
      </c>
      <c r="D69" s="71">
        <v>9.2000000000000011</v>
      </c>
      <c r="E69" s="71">
        <v>8.1999999999999993</v>
      </c>
      <c r="F69" s="71">
        <v>9.2000000000000011</v>
      </c>
      <c r="G69" s="71">
        <v>9.2000000000000011</v>
      </c>
      <c r="H69" s="71">
        <v>9</v>
      </c>
      <c r="I69" s="71">
        <v>8.6</v>
      </c>
      <c r="J69" s="71">
        <v>8.4</v>
      </c>
      <c r="K69" s="71">
        <v>8.4</v>
      </c>
      <c r="L69" s="72">
        <v>8.4</v>
      </c>
      <c r="M69" s="72">
        <v>7.4</v>
      </c>
      <c r="N69" s="72">
        <v>8.6</v>
      </c>
      <c r="O69" s="72">
        <v>8.1999999999999993</v>
      </c>
      <c r="P69" s="72">
        <v>8.4</v>
      </c>
      <c r="Q69" s="72">
        <v>7.4</v>
      </c>
      <c r="R69" s="72">
        <v>8.4</v>
      </c>
      <c r="S69" s="72">
        <v>8.4</v>
      </c>
      <c r="T69" s="72">
        <v>8.8000000000000007</v>
      </c>
      <c r="U69" s="72">
        <v>8.4</v>
      </c>
      <c r="V69" s="72">
        <v>8.6</v>
      </c>
      <c r="W69" s="72">
        <v>8.4</v>
      </c>
      <c r="X69" s="72">
        <v>8.6</v>
      </c>
      <c r="Y69" s="72">
        <v>8.8000000000000007</v>
      </c>
      <c r="Z69" s="79">
        <v>9.2000000000000011</v>
      </c>
      <c r="AA69" s="84">
        <v>205.20000000000005</v>
      </c>
    </row>
    <row r="70" spans="2:27" x14ac:dyDescent="0.2">
      <c r="B70" s="68" t="s">
        <v>45</v>
      </c>
      <c r="C70" s="70">
        <v>28.6</v>
      </c>
      <c r="D70" s="71">
        <v>26.8</v>
      </c>
      <c r="E70" s="71">
        <v>27</v>
      </c>
      <c r="F70" s="71">
        <v>26.400000000000002</v>
      </c>
      <c r="G70" s="71">
        <v>26.8</v>
      </c>
      <c r="H70" s="71">
        <v>28.2</v>
      </c>
      <c r="I70" s="71">
        <v>26.2</v>
      </c>
      <c r="J70" s="71">
        <v>34.4</v>
      </c>
      <c r="K70" s="71">
        <v>41.4</v>
      </c>
      <c r="L70" s="72">
        <v>49.6</v>
      </c>
      <c r="M70" s="72">
        <v>48</v>
      </c>
      <c r="N70" s="72">
        <v>45.6</v>
      </c>
      <c r="O70" s="72">
        <v>44.2</v>
      </c>
      <c r="P70" s="72">
        <v>37.200000000000003</v>
      </c>
      <c r="Q70" s="72">
        <v>40.6</v>
      </c>
      <c r="R70" s="72">
        <v>44.6</v>
      </c>
      <c r="S70" s="72">
        <v>46.6</v>
      </c>
      <c r="T70" s="72">
        <v>47.6</v>
      </c>
      <c r="U70" s="72">
        <v>35.4</v>
      </c>
      <c r="V70" s="72">
        <v>32.799999999999997</v>
      </c>
      <c r="W70" s="72">
        <v>33.4</v>
      </c>
      <c r="X70" s="72">
        <v>27.8</v>
      </c>
      <c r="Y70" s="72">
        <v>28.6</v>
      </c>
      <c r="Z70" s="79">
        <v>26.8</v>
      </c>
      <c r="AA70" s="84">
        <v>854.59999999999991</v>
      </c>
    </row>
    <row r="71" spans="2:27" x14ac:dyDescent="0.2">
      <c r="B71" s="68" t="s">
        <v>46</v>
      </c>
      <c r="C71" s="70">
        <v>0</v>
      </c>
      <c r="D71" s="71">
        <v>0</v>
      </c>
      <c r="E71" s="71">
        <v>0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2">
        <v>0</v>
      </c>
      <c r="M71" s="72">
        <v>0</v>
      </c>
      <c r="N71" s="72">
        <v>0</v>
      </c>
      <c r="O71" s="72">
        <v>0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  <c r="Y71" s="72">
        <v>0</v>
      </c>
      <c r="Z71" s="79">
        <v>0</v>
      </c>
      <c r="AA71" s="84">
        <v>0</v>
      </c>
    </row>
    <row r="72" spans="2:27" x14ac:dyDescent="0.2">
      <c r="B72" s="68" t="s">
        <v>47</v>
      </c>
      <c r="C72" s="70">
        <v>76.400000000000006</v>
      </c>
      <c r="D72" s="71">
        <v>73.2</v>
      </c>
      <c r="E72" s="71">
        <v>81.8</v>
      </c>
      <c r="F72" s="71">
        <v>71.400000000000006</v>
      </c>
      <c r="G72" s="71">
        <v>71.400000000000006</v>
      </c>
      <c r="H72" s="71">
        <v>75.8</v>
      </c>
      <c r="I72" s="71">
        <v>68.8</v>
      </c>
      <c r="J72" s="71">
        <v>80.2</v>
      </c>
      <c r="K72" s="71">
        <v>86.600000000000009</v>
      </c>
      <c r="L72" s="72">
        <v>92.600000000000009</v>
      </c>
      <c r="M72" s="72">
        <v>93.4</v>
      </c>
      <c r="N72" s="72">
        <v>107</v>
      </c>
      <c r="O72" s="72">
        <v>79.600000000000009</v>
      </c>
      <c r="P72" s="72">
        <v>88.600000000000009</v>
      </c>
      <c r="Q72" s="72">
        <v>83.2</v>
      </c>
      <c r="R72" s="72">
        <v>99.4</v>
      </c>
      <c r="S72" s="72">
        <v>107.60000000000001</v>
      </c>
      <c r="T72" s="72">
        <v>101.60000000000001</v>
      </c>
      <c r="U72" s="72">
        <v>98</v>
      </c>
      <c r="V72" s="72">
        <v>108.8</v>
      </c>
      <c r="W72" s="72">
        <v>104</v>
      </c>
      <c r="X72" s="72">
        <v>83.600000000000009</v>
      </c>
      <c r="Y72" s="72">
        <v>86.2</v>
      </c>
      <c r="Z72" s="79">
        <v>73.8</v>
      </c>
      <c r="AA72" s="84">
        <v>2093</v>
      </c>
    </row>
    <row r="73" spans="2:27" x14ac:dyDescent="0.2">
      <c r="B73" s="68" t="s">
        <v>48</v>
      </c>
      <c r="C73" s="70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2">
        <v>0</v>
      </c>
      <c r="M73" s="72">
        <v>0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9">
        <v>0</v>
      </c>
      <c r="AA73" s="84">
        <v>0</v>
      </c>
    </row>
    <row r="74" spans="2:27" x14ac:dyDescent="0.2">
      <c r="B74" s="68" t="s">
        <v>49</v>
      </c>
      <c r="C74" s="70">
        <v>95</v>
      </c>
      <c r="D74" s="71">
        <v>95.4</v>
      </c>
      <c r="E74" s="71">
        <v>93.2</v>
      </c>
      <c r="F74" s="71">
        <v>95.2</v>
      </c>
      <c r="G74" s="71">
        <v>106.8</v>
      </c>
      <c r="H74" s="71">
        <v>114</v>
      </c>
      <c r="I74" s="71">
        <v>108.8</v>
      </c>
      <c r="J74" s="71">
        <v>119</v>
      </c>
      <c r="K74" s="71">
        <v>114.8</v>
      </c>
      <c r="L74" s="72">
        <v>93.4</v>
      </c>
      <c r="M74" s="72">
        <v>92.8</v>
      </c>
      <c r="N74" s="72">
        <v>108.4</v>
      </c>
      <c r="O74" s="72">
        <v>114</v>
      </c>
      <c r="P74" s="72">
        <v>104.4</v>
      </c>
      <c r="Q74" s="72">
        <v>99.2</v>
      </c>
      <c r="R74" s="72">
        <v>89</v>
      </c>
      <c r="S74" s="72">
        <v>96.8</v>
      </c>
      <c r="T74" s="72">
        <v>102.60000000000001</v>
      </c>
      <c r="U74" s="72">
        <v>111.4</v>
      </c>
      <c r="V74" s="72">
        <v>113.8</v>
      </c>
      <c r="W74" s="72">
        <v>112</v>
      </c>
      <c r="X74" s="72">
        <v>92.8</v>
      </c>
      <c r="Y74" s="72">
        <v>91.8</v>
      </c>
      <c r="Z74" s="79">
        <v>90.600000000000009</v>
      </c>
      <c r="AA74" s="84">
        <v>2455.2000000000003</v>
      </c>
    </row>
    <row r="75" spans="2:27" x14ac:dyDescent="0.2">
      <c r="B75" s="68" t="s">
        <v>50</v>
      </c>
      <c r="C75" s="70">
        <v>0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9">
        <v>0</v>
      </c>
      <c r="AA75" s="84">
        <v>0</v>
      </c>
    </row>
    <row r="76" spans="2:27" x14ac:dyDescent="0.2">
      <c r="B76" s="68" t="s">
        <v>51</v>
      </c>
      <c r="C76" s="70">
        <v>5.6000000000000005</v>
      </c>
      <c r="D76" s="71">
        <v>5.2</v>
      </c>
      <c r="E76" s="71">
        <v>5.2</v>
      </c>
      <c r="F76" s="71">
        <v>5.2</v>
      </c>
      <c r="G76" s="71">
        <v>5.6000000000000005</v>
      </c>
      <c r="H76" s="71">
        <v>5.2</v>
      </c>
      <c r="I76" s="71">
        <v>5.2</v>
      </c>
      <c r="J76" s="71">
        <v>5.6000000000000005</v>
      </c>
      <c r="K76" s="71">
        <v>4</v>
      </c>
      <c r="L76" s="72">
        <v>0</v>
      </c>
      <c r="M76" s="72">
        <v>0</v>
      </c>
      <c r="N76" s="72">
        <v>0</v>
      </c>
      <c r="O76" s="72">
        <v>0</v>
      </c>
      <c r="P76" s="72">
        <v>0</v>
      </c>
      <c r="Q76" s="72">
        <v>0</v>
      </c>
      <c r="R76" s="72">
        <v>4.8</v>
      </c>
      <c r="S76" s="72">
        <v>5.2</v>
      </c>
      <c r="T76" s="72">
        <v>5.2</v>
      </c>
      <c r="U76" s="72">
        <v>4.4000000000000004</v>
      </c>
      <c r="V76" s="72">
        <v>5.2</v>
      </c>
      <c r="W76" s="72">
        <v>4.8</v>
      </c>
      <c r="X76" s="72">
        <v>4.8</v>
      </c>
      <c r="Y76" s="72">
        <v>4.8</v>
      </c>
      <c r="Z76" s="79">
        <v>4.8</v>
      </c>
      <c r="AA76" s="84">
        <v>90.8</v>
      </c>
    </row>
    <row r="77" spans="2:27" x14ac:dyDescent="0.2">
      <c r="B77" s="68" t="s">
        <v>52</v>
      </c>
      <c r="C77" s="70">
        <v>0</v>
      </c>
      <c r="D77" s="71">
        <v>0.8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2">
        <v>48.800000000000004</v>
      </c>
      <c r="M77" s="72">
        <v>24.8</v>
      </c>
      <c r="N77" s="72">
        <v>24</v>
      </c>
      <c r="O77" s="72">
        <v>24.8</v>
      </c>
      <c r="P77" s="72">
        <v>1.6</v>
      </c>
      <c r="Q77" s="72">
        <v>0</v>
      </c>
      <c r="R77" s="72">
        <v>6.4</v>
      </c>
      <c r="S77" s="72"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  <c r="Y77" s="72">
        <v>0</v>
      </c>
      <c r="Z77" s="79">
        <v>0</v>
      </c>
      <c r="AA77" s="84">
        <v>131.19999999999999</v>
      </c>
    </row>
    <row r="78" spans="2:27" x14ac:dyDescent="0.2">
      <c r="B78" s="68" t="s">
        <v>53</v>
      </c>
      <c r="C78" s="70">
        <v>68</v>
      </c>
      <c r="D78" s="71">
        <v>62.4</v>
      </c>
      <c r="E78" s="71">
        <v>55.2</v>
      </c>
      <c r="F78" s="71">
        <v>60</v>
      </c>
      <c r="G78" s="71">
        <v>65.599999999999994</v>
      </c>
      <c r="H78" s="71">
        <v>62.4</v>
      </c>
      <c r="I78" s="71">
        <v>78.400000000000006</v>
      </c>
      <c r="J78" s="71">
        <v>76.8</v>
      </c>
      <c r="K78" s="71">
        <v>96.8</v>
      </c>
      <c r="L78" s="72">
        <v>5.6000000000000005</v>
      </c>
      <c r="M78" s="72">
        <v>29.6</v>
      </c>
      <c r="N78" s="72">
        <v>14.4</v>
      </c>
      <c r="O78" s="72">
        <v>24.8</v>
      </c>
      <c r="P78" s="72">
        <v>62.4</v>
      </c>
      <c r="Q78" s="72">
        <v>95.2</v>
      </c>
      <c r="R78" s="72">
        <v>56.800000000000004</v>
      </c>
      <c r="S78" s="72">
        <v>66.400000000000006</v>
      </c>
      <c r="T78" s="72">
        <v>65.599999999999994</v>
      </c>
      <c r="U78" s="72">
        <v>60.800000000000004</v>
      </c>
      <c r="V78" s="72">
        <v>61.6</v>
      </c>
      <c r="W78" s="72">
        <v>64.8</v>
      </c>
      <c r="X78" s="72">
        <v>57.6</v>
      </c>
      <c r="Y78" s="72">
        <v>72</v>
      </c>
      <c r="Z78" s="79">
        <v>62.4</v>
      </c>
      <c r="AA78" s="84">
        <v>1425.5999999999997</v>
      </c>
    </row>
    <row r="79" spans="2:27" x14ac:dyDescent="0.2">
      <c r="B79" s="68" t="s">
        <v>54</v>
      </c>
      <c r="C79" s="70">
        <v>122.4</v>
      </c>
      <c r="D79" s="71">
        <v>122.4</v>
      </c>
      <c r="E79" s="71">
        <v>136</v>
      </c>
      <c r="F79" s="71">
        <v>152.80000000000001</v>
      </c>
      <c r="G79" s="71">
        <v>154.4</v>
      </c>
      <c r="H79" s="71">
        <v>149.6</v>
      </c>
      <c r="I79" s="71">
        <v>104.8</v>
      </c>
      <c r="J79" s="71">
        <v>117.60000000000001</v>
      </c>
      <c r="K79" s="71">
        <v>138.4</v>
      </c>
      <c r="L79" s="72">
        <v>129.6</v>
      </c>
      <c r="M79" s="72">
        <v>120</v>
      </c>
      <c r="N79" s="72">
        <v>100.8</v>
      </c>
      <c r="O79" s="72">
        <v>113.60000000000001</v>
      </c>
      <c r="P79" s="72">
        <v>86.4</v>
      </c>
      <c r="Q79" s="72">
        <v>85.600000000000009</v>
      </c>
      <c r="R79" s="72">
        <v>101.60000000000001</v>
      </c>
      <c r="S79" s="72">
        <v>112</v>
      </c>
      <c r="T79" s="72">
        <v>102.4</v>
      </c>
      <c r="U79" s="72">
        <v>85.600000000000009</v>
      </c>
      <c r="V79" s="72">
        <v>85.600000000000009</v>
      </c>
      <c r="W79" s="72">
        <v>88</v>
      </c>
      <c r="X79" s="72">
        <v>90.4</v>
      </c>
      <c r="Y79" s="72">
        <v>88</v>
      </c>
      <c r="Z79" s="79">
        <v>75.2</v>
      </c>
      <c r="AA79" s="84">
        <v>2663.1999999999994</v>
      </c>
    </row>
    <row r="80" spans="2:27" x14ac:dyDescent="0.2">
      <c r="B80" s="68" t="s">
        <v>55</v>
      </c>
      <c r="C80" s="70"/>
      <c r="D80" s="71"/>
      <c r="E80" s="71"/>
      <c r="F80" s="71"/>
      <c r="G80" s="71"/>
      <c r="H80" s="71"/>
      <c r="I80" s="71"/>
      <c r="J80" s="71"/>
      <c r="K80" s="71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9"/>
      <c r="AA80" s="84">
        <v>0</v>
      </c>
    </row>
    <row r="81" spans="2:27" x14ac:dyDescent="0.2">
      <c r="B81" s="68" t="s">
        <v>56</v>
      </c>
      <c r="C81" s="70">
        <v>58.800000000000004</v>
      </c>
      <c r="D81" s="71">
        <v>58.2</v>
      </c>
      <c r="E81" s="71">
        <v>31.8</v>
      </c>
      <c r="F81" s="71">
        <v>3.6</v>
      </c>
      <c r="G81" s="71">
        <v>4.2</v>
      </c>
      <c r="H81" s="71">
        <v>1.2</v>
      </c>
      <c r="I81" s="71">
        <v>0</v>
      </c>
      <c r="J81" s="71">
        <v>16.2</v>
      </c>
      <c r="K81" s="71">
        <v>4.8</v>
      </c>
      <c r="L81" s="72">
        <v>81</v>
      </c>
      <c r="M81" s="72">
        <v>68.400000000000006</v>
      </c>
      <c r="N81" s="72">
        <v>69</v>
      </c>
      <c r="O81" s="72">
        <v>93</v>
      </c>
      <c r="P81" s="72">
        <v>39</v>
      </c>
      <c r="Q81" s="72">
        <v>1.8</v>
      </c>
      <c r="R81" s="72">
        <v>26.400000000000002</v>
      </c>
      <c r="S81" s="72">
        <v>93.600000000000009</v>
      </c>
      <c r="T81" s="72">
        <v>104.4</v>
      </c>
      <c r="U81" s="72">
        <v>91.2</v>
      </c>
      <c r="V81" s="72">
        <v>33.6</v>
      </c>
      <c r="W81" s="72">
        <v>0</v>
      </c>
      <c r="X81" s="72">
        <v>0</v>
      </c>
      <c r="Y81" s="72">
        <v>0</v>
      </c>
      <c r="Z81" s="79">
        <v>16.8</v>
      </c>
      <c r="AA81" s="84">
        <v>896.99999999999989</v>
      </c>
    </row>
    <row r="82" spans="2:27" x14ac:dyDescent="0.2">
      <c r="B82" s="68" t="s">
        <v>57</v>
      </c>
      <c r="C82" s="70">
        <v>0</v>
      </c>
      <c r="D82" s="71">
        <v>0</v>
      </c>
      <c r="E82" s="71">
        <v>3.6</v>
      </c>
      <c r="F82" s="71">
        <v>8.4</v>
      </c>
      <c r="G82" s="71">
        <v>9</v>
      </c>
      <c r="H82" s="71">
        <v>12</v>
      </c>
      <c r="I82" s="71">
        <v>13.200000000000001</v>
      </c>
      <c r="J82" s="71">
        <v>8.4</v>
      </c>
      <c r="K82" s="71">
        <v>15.6</v>
      </c>
      <c r="L82" s="72">
        <v>0.6</v>
      </c>
      <c r="M82" s="72">
        <v>0</v>
      </c>
      <c r="N82" s="72">
        <v>0</v>
      </c>
      <c r="O82" s="72">
        <v>0</v>
      </c>
      <c r="P82" s="72">
        <v>28.8</v>
      </c>
      <c r="Q82" s="72">
        <v>42.6</v>
      </c>
      <c r="R82" s="72">
        <v>34.200000000000003</v>
      </c>
      <c r="S82" s="72">
        <v>0</v>
      </c>
      <c r="T82" s="72">
        <v>0</v>
      </c>
      <c r="U82" s="72">
        <v>0</v>
      </c>
      <c r="V82" s="72">
        <v>21.6</v>
      </c>
      <c r="W82" s="72">
        <v>30.6</v>
      </c>
      <c r="X82" s="72">
        <v>40.800000000000004</v>
      </c>
      <c r="Y82" s="72">
        <v>41.4</v>
      </c>
      <c r="Z82" s="79">
        <v>25.2</v>
      </c>
      <c r="AA82" s="84">
        <v>335.99999999999994</v>
      </c>
    </row>
    <row r="83" spans="2:27" x14ac:dyDescent="0.2">
      <c r="B83" s="68" t="s">
        <v>58</v>
      </c>
      <c r="C83" s="70">
        <v>0</v>
      </c>
      <c r="D83" s="71">
        <v>0</v>
      </c>
      <c r="E83" s="71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2">
        <v>0</v>
      </c>
      <c r="M83" s="72">
        <v>0</v>
      </c>
      <c r="N83" s="72">
        <v>0</v>
      </c>
      <c r="O83" s="72">
        <v>43.800000000000004</v>
      </c>
      <c r="P83" s="72">
        <v>41.4</v>
      </c>
      <c r="Q83" s="72">
        <v>27.6</v>
      </c>
      <c r="R83" s="72">
        <v>30.6</v>
      </c>
      <c r="S83" s="72">
        <v>45</v>
      </c>
      <c r="T83" s="72">
        <v>44.4</v>
      </c>
      <c r="U83" s="72">
        <v>32.4</v>
      </c>
      <c r="V83" s="72">
        <v>42</v>
      </c>
      <c r="W83" s="72">
        <v>25.8</v>
      </c>
      <c r="X83" s="72">
        <v>0</v>
      </c>
      <c r="Y83" s="72">
        <v>0</v>
      </c>
      <c r="Z83" s="79">
        <v>0</v>
      </c>
      <c r="AA83" s="84">
        <v>333</v>
      </c>
    </row>
    <row r="84" spans="2:27" x14ac:dyDescent="0.2">
      <c r="B84" s="68" t="s">
        <v>59</v>
      </c>
      <c r="C84" s="70">
        <v>58.2</v>
      </c>
      <c r="D84" s="71">
        <v>21</v>
      </c>
      <c r="E84" s="71">
        <v>24</v>
      </c>
      <c r="F84" s="71">
        <v>24</v>
      </c>
      <c r="G84" s="71">
        <v>33</v>
      </c>
      <c r="H84" s="71">
        <v>31.8</v>
      </c>
      <c r="I84" s="71">
        <v>46.2</v>
      </c>
      <c r="J84" s="71">
        <v>24</v>
      </c>
      <c r="K84" s="71">
        <v>28.2</v>
      </c>
      <c r="L84" s="72">
        <v>45</v>
      </c>
      <c r="M84" s="72">
        <v>43.2</v>
      </c>
      <c r="N84" s="72">
        <v>43.800000000000004</v>
      </c>
      <c r="O84" s="72">
        <v>10.8</v>
      </c>
      <c r="P84" s="72">
        <v>0.6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31.8</v>
      </c>
      <c r="X84" s="72">
        <v>57</v>
      </c>
      <c r="Y84" s="72">
        <v>61.800000000000004</v>
      </c>
      <c r="Z84" s="79">
        <v>69</v>
      </c>
      <c r="AA84" s="84">
        <v>653.4</v>
      </c>
    </row>
    <row r="85" spans="2:27" x14ac:dyDescent="0.2">
      <c r="B85" s="68" t="s">
        <v>60</v>
      </c>
      <c r="C85" s="70">
        <v>159.30000000000001</v>
      </c>
      <c r="D85" s="71">
        <v>162.6</v>
      </c>
      <c r="E85" s="71">
        <v>153.30000000000001</v>
      </c>
      <c r="F85" s="71">
        <v>158.4</v>
      </c>
      <c r="G85" s="71">
        <v>159.9</v>
      </c>
      <c r="H85" s="71">
        <v>155.70000000000002</v>
      </c>
      <c r="I85" s="71">
        <v>154.5</v>
      </c>
      <c r="J85" s="71">
        <v>157.80000000000001</v>
      </c>
      <c r="K85" s="71">
        <v>183</v>
      </c>
      <c r="L85" s="72">
        <v>196.5</v>
      </c>
      <c r="M85" s="72">
        <v>179.1</v>
      </c>
      <c r="N85" s="72">
        <v>196.5</v>
      </c>
      <c r="O85" s="72">
        <v>166.20000000000002</v>
      </c>
      <c r="P85" s="72">
        <v>192</v>
      </c>
      <c r="Q85" s="72">
        <v>185.1</v>
      </c>
      <c r="R85" s="72">
        <v>178.5</v>
      </c>
      <c r="S85" s="72">
        <v>199.5</v>
      </c>
      <c r="T85" s="72">
        <v>168.6</v>
      </c>
      <c r="U85" s="72">
        <v>177.3</v>
      </c>
      <c r="V85" s="72">
        <v>174.3</v>
      </c>
      <c r="W85" s="72">
        <v>196.20000000000002</v>
      </c>
      <c r="X85" s="72">
        <v>183.9</v>
      </c>
      <c r="Y85" s="72">
        <v>173.70000000000002</v>
      </c>
      <c r="Z85" s="79">
        <v>180.9</v>
      </c>
      <c r="AA85" s="84">
        <v>4192.7999999999993</v>
      </c>
    </row>
    <row r="86" spans="2:27" x14ac:dyDescent="0.2">
      <c r="B86" s="68" t="s">
        <v>61</v>
      </c>
      <c r="C86" s="70">
        <v>0</v>
      </c>
      <c r="D86" s="71">
        <v>0</v>
      </c>
      <c r="E86" s="71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2">
        <v>0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2">
        <v>0</v>
      </c>
      <c r="S86" s="72">
        <v>0</v>
      </c>
      <c r="T86" s="72">
        <v>0</v>
      </c>
      <c r="U86" s="72">
        <v>0</v>
      </c>
      <c r="V86" s="72">
        <v>0</v>
      </c>
      <c r="W86" s="72">
        <v>0</v>
      </c>
      <c r="X86" s="72">
        <v>0</v>
      </c>
      <c r="Y86" s="72">
        <v>0</v>
      </c>
      <c r="Z86" s="79">
        <v>0</v>
      </c>
      <c r="AA86" s="84">
        <v>0</v>
      </c>
    </row>
    <row r="87" spans="2:27" x14ac:dyDescent="0.2">
      <c r="B87" s="68" t="s">
        <v>62</v>
      </c>
      <c r="C87" s="70">
        <v>175.20000000000002</v>
      </c>
      <c r="D87" s="71">
        <v>262.60000000000002</v>
      </c>
      <c r="E87" s="71">
        <v>311.2</v>
      </c>
      <c r="F87" s="71">
        <v>237</v>
      </c>
      <c r="G87" s="71">
        <v>241.20000000000002</v>
      </c>
      <c r="H87" s="71">
        <v>238.20000000000002</v>
      </c>
      <c r="I87" s="71">
        <v>204</v>
      </c>
      <c r="J87" s="71">
        <v>183.4</v>
      </c>
      <c r="K87" s="71">
        <v>255.6</v>
      </c>
      <c r="L87" s="72">
        <v>374.8</v>
      </c>
      <c r="M87" s="72">
        <v>355</v>
      </c>
      <c r="N87" s="72">
        <v>385.2</v>
      </c>
      <c r="O87" s="72">
        <v>263.8</v>
      </c>
      <c r="P87" s="72">
        <v>362.8</v>
      </c>
      <c r="Q87" s="72">
        <v>363.6</v>
      </c>
      <c r="R87" s="72">
        <v>290.2</v>
      </c>
      <c r="S87" s="72">
        <v>406.6</v>
      </c>
      <c r="T87" s="72">
        <v>330.8</v>
      </c>
      <c r="U87" s="72">
        <v>216.4</v>
      </c>
      <c r="V87" s="72">
        <v>182.20000000000002</v>
      </c>
      <c r="W87" s="72">
        <v>301</v>
      </c>
      <c r="X87" s="72">
        <v>288.2</v>
      </c>
      <c r="Y87" s="72">
        <v>262.2</v>
      </c>
      <c r="Z87" s="79">
        <v>273.2</v>
      </c>
      <c r="AA87" s="84">
        <v>6764.4</v>
      </c>
    </row>
    <row r="88" spans="2:27" x14ac:dyDescent="0.2">
      <c r="B88" s="68" t="s">
        <v>63</v>
      </c>
      <c r="C88" s="70"/>
      <c r="D88" s="71"/>
      <c r="E88" s="71"/>
      <c r="F88" s="71"/>
      <c r="G88" s="71"/>
      <c r="H88" s="71"/>
      <c r="I88" s="71"/>
      <c r="J88" s="71"/>
      <c r="K88" s="71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9"/>
      <c r="AA88" s="84">
        <v>0</v>
      </c>
    </row>
    <row r="89" spans="2:27" x14ac:dyDescent="0.2">
      <c r="B89" s="68" t="s">
        <v>64</v>
      </c>
      <c r="C89" s="70">
        <v>481.8</v>
      </c>
      <c r="D89" s="71">
        <v>472.8</v>
      </c>
      <c r="E89" s="71">
        <v>461.40000000000003</v>
      </c>
      <c r="F89" s="71">
        <v>459</v>
      </c>
      <c r="G89" s="71">
        <v>459.6</v>
      </c>
      <c r="H89" s="71">
        <v>463.2</v>
      </c>
      <c r="I89" s="71">
        <v>466.2</v>
      </c>
      <c r="J89" s="71">
        <v>480.6</v>
      </c>
      <c r="K89" s="71">
        <v>483.6</v>
      </c>
      <c r="L89" s="72">
        <v>73.8</v>
      </c>
      <c r="M89" s="72">
        <v>9.6</v>
      </c>
      <c r="N89" s="72">
        <v>13.8</v>
      </c>
      <c r="O89" s="72">
        <v>2.4</v>
      </c>
      <c r="P89" s="72">
        <v>10.8</v>
      </c>
      <c r="Q89" s="72">
        <v>14.4</v>
      </c>
      <c r="R89" s="72">
        <v>11.4</v>
      </c>
      <c r="S89" s="72">
        <v>10.200000000000001</v>
      </c>
      <c r="T89" s="72">
        <v>12.6</v>
      </c>
      <c r="U89" s="72">
        <v>6.6000000000000005</v>
      </c>
      <c r="V89" s="72">
        <v>14.4</v>
      </c>
      <c r="W89" s="72">
        <v>19.8</v>
      </c>
      <c r="X89" s="72">
        <v>9.6</v>
      </c>
      <c r="Y89" s="72">
        <v>10.200000000000001</v>
      </c>
      <c r="Z89" s="79">
        <v>7.2</v>
      </c>
      <c r="AA89" s="84">
        <v>4455</v>
      </c>
    </row>
    <row r="90" spans="2:27" x14ac:dyDescent="0.2">
      <c r="B90" s="68" t="s">
        <v>65</v>
      </c>
      <c r="C90" s="70">
        <v>0</v>
      </c>
      <c r="D90" s="71">
        <v>0</v>
      </c>
      <c r="E90" s="71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2">
        <v>1.2</v>
      </c>
      <c r="M90" s="72">
        <v>1.8</v>
      </c>
      <c r="N90" s="72">
        <v>0.6</v>
      </c>
      <c r="O90" s="72">
        <v>4.2</v>
      </c>
      <c r="P90" s="72">
        <v>0.6</v>
      </c>
      <c r="Q90" s="72">
        <v>0.6</v>
      </c>
      <c r="R90" s="72">
        <v>0.6</v>
      </c>
      <c r="S90" s="72">
        <v>0</v>
      </c>
      <c r="T90" s="72">
        <v>0</v>
      </c>
      <c r="U90" s="72">
        <v>4.2</v>
      </c>
      <c r="V90" s="72">
        <v>0.6</v>
      </c>
      <c r="W90" s="72">
        <v>0.6</v>
      </c>
      <c r="X90" s="72">
        <v>0.6</v>
      </c>
      <c r="Y90" s="72">
        <v>1.8</v>
      </c>
      <c r="Z90" s="79">
        <v>5.4</v>
      </c>
      <c r="AA90" s="84">
        <v>22.799999999999997</v>
      </c>
    </row>
    <row r="91" spans="2:27" x14ac:dyDescent="0.2">
      <c r="B91" s="68" t="s">
        <v>66</v>
      </c>
      <c r="C91" s="70">
        <v>54.6</v>
      </c>
      <c r="D91" s="71">
        <v>39.6</v>
      </c>
      <c r="E91" s="71">
        <v>22.2</v>
      </c>
      <c r="F91" s="71">
        <v>14.4</v>
      </c>
      <c r="G91" s="71">
        <v>15</v>
      </c>
      <c r="H91" s="71">
        <v>18.600000000000001</v>
      </c>
      <c r="I91" s="71">
        <v>27</v>
      </c>
      <c r="J91" s="71">
        <v>39</v>
      </c>
      <c r="K91" s="71">
        <v>33</v>
      </c>
      <c r="L91" s="72">
        <v>477</v>
      </c>
      <c r="M91" s="72">
        <v>507.6</v>
      </c>
      <c r="N91" s="72">
        <v>508.8</v>
      </c>
      <c r="O91" s="72">
        <v>501</v>
      </c>
      <c r="P91" s="72">
        <v>499.2</v>
      </c>
      <c r="Q91" s="72">
        <v>497.40000000000003</v>
      </c>
      <c r="R91" s="72">
        <v>505.2</v>
      </c>
      <c r="S91" s="72">
        <v>515.4</v>
      </c>
      <c r="T91" s="72">
        <v>518.4</v>
      </c>
      <c r="U91" s="72">
        <v>511.8</v>
      </c>
      <c r="V91" s="72">
        <v>527.4</v>
      </c>
      <c r="W91" s="72">
        <v>538.20000000000005</v>
      </c>
      <c r="X91" s="72">
        <v>522.6</v>
      </c>
      <c r="Y91" s="72">
        <v>516.6</v>
      </c>
      <c r="Z91" s="79">
        <v>510</v>
      </c>
      <c r="AA91" s="84">
        <v>7920</v>
      </c>
    </row>
    <row r="92" spans="2:27" x14ac:dyDescent="0.2">
      <c r="B92" s="68" t="s">
        <v>67</v>
      </c>
      <c r="C92" s="70">
        <v>0</v>
      </c>
      <c r="D92" s="71">
        <v>0</v>
      </c>
      <c r="E92" s="71">
        <v>1.2</v>
      </c>
      <c r="F92" s="71">
        <v>0.6</v>
      </c>
      <c r="G92" s="71">
        <v>0.6</v>
      </c>
      <c r="H92" s="71">
        <v>0.6</v>
      </c>
      <c r="I92" s="71">
        <v>0</v>
      </c>
      <c r="J92" s="71">
        <v>0</v>
      </c>
      <c r="K92" s="71">
        <v>0</v>
      </c>
      <c r="L92" s="72">
        <v>0</v>
      </c>
      <c r="M92" s="72">
        <v>0</v>
      </c>
      <c r="N92" s="72">
        <v>0</v>
      </c>
      <c r="O92" s="72">
        <v>0</v>
      </c>
      <c r="P92" s="72">
        <v>0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9">
        <v>0</v>
      </c>
      <c r="AA92" s="84">
        <v>3</v>
      </c>
    </row>
    <row r="93" spans="2:27" x14ac:dyDescent="0.2">
      <c r="B93" s="68" t="s">
        <v>68</v>
      </c>
      <c r="C93" s="70">
        <v>13.6</v>
      </c>
      <c r="D93" s="71">
        <v>15.200000000000001</v>
      </c>
      <c r="E93" s="71">
        <v>15.4</v>
      </c>
      <c r="F93" s="71">
        <v>15.4</v>
      </c>
      <c r="G93" s="71">
        <v>13.6</v>
      </c>
      <c r="H93" s="71">
        <v>15.4</v>
      </c>
      <c r="I93" s="71">
        <v>12.200000000000001</v>
      </c>
      <c r="J93" s="71">
        <v>15.4</v>
      </c>
      <c r="K93" s="71">
        <v>16.399999999999999</v>
      </c>
      <c r="L93" s="72">
        <v>20</v>
      </c>
      <c r="M93" s="72">
        <v>18.8</v>
      </c>
      <c r="N93" s="72">
        <v>19</v>
      </c>
      <c r="O93" s="72">
        <v>17</v>
      </c>
      <c r="P93" s="72">
        <v>18.400000000000002</v>
      </c>
      <c r="Q93" s="72">
        <v>15.4</v>
      </c>
      <c r="R93" s="72">
        <v>22.2</v>
      </c>
      <c r="S93" s="72">
        <v>22.400000000000002</v>
      </c>
      <c r="T93" s="72">
        <v>18.600000000000001</v>
      </c>
      <c r="U93" s="72">
        <v>17.2</v>
      </c>
      <c r="V93" s="72">
        <v>15</v>
      </c>
      <c r="W93" s="72">
        <v>19.400000000000002</v>
      </c>
      <c r="X93" s="72">
        <v>16</v>
      </c>
      <c r="Y93" s="72">
        <v>19.2</v>
      </c>
      <c r="Z93" s="79">
        <v>18.600000000000001</v>
      </c>
      <c r="AA93" s="84">
        <v>409.8</v>
      </c>
    </row>
    <row r="94" spans="2:27" x14ac:dyDescent="0.2">
      <c r="B94" s="68" t="s">
        <v>69</v>
      </c>
      <c r="C94" s="70">
        <v>0</v>
      </c>
      <c r="D94" s="71">
        <v>0</v>
      </c>
      <c r="E94" s="71">
        <v>0</v>
      </c>
      <c r="F94" s="71">
        <v>0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2">
        <v>0</v>
      </c>
      <c r="M94" s="72">
        <v>0</v>
      </c>
      <c r="N94" s="72">
        <v>0</v>
      </c>
      <c r="O94" s="72">
        <v>0</v>
      </c>
      <c r="P94" s="72">
        <v>0</v>
      </c>
      <c r="Q94" s="72">
        <v>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  <c r="Y94" s="72">
        <v>0</v>
      </c>
      <c r="Z94" s="79">
        <v>0</v>
      </c>
      <c r="AA94" s="84">
        <v>0</v>
      </c>
    </row>
    <row r="95" spans="2:27" x14ac:dyDescent="0.2">
      <c r="B95" s="68" t="s">
        <v>70</v>
      </c>
      <c r="C95" s="70">
        <v>4.8</v>
      </c>
      <c r="D95" s="71">
        <v>4.4000000000000004</v>
      </c>
      <c r="E95" s="71">
        <v>4.4000000000000004</v>
      </c>
      <c r="F95" s="71">
        <v>4.8</v>
      </c>
      <c r="G95" s="71">
        <v>4.4000000000000004</v>
      </c>
      <c r="H95" s="71">
        <v>6</v>
      </c>
      <c r="I95" s="71">
        <v>6</v>
      </c>
      <c r="J95" s="71">
        <v>8.8000000000000007</v>
      </c>
      <c r="K95" s="71">
        <v>12.8</v>
      </c>
      <c r="L95" s="72">
        <v>9.2000000000000011</v>
      </c>
      <c r="M95" s="72">
        <v>8</v>
      </c>
      <c r="N95" s="72">
        <v>6.8</v>
      </c>
      <c r="O95" s="72">
        <v>6.8</v>
      </c>
      <c r="P95" s="72">
        <v>6.4</v>
      </c>
      <c r="Q95" s="72">
        <v>6</v>
      </c>
      <c r="R95" s="72">
        <v>13.6</v>
      </c>
      <c r="S95" s="72">
        <v>13.6</v>
      </c>
      <c r="T95" s="72">
        <v>10</v>
      </c>
      <c r="U95" s="72">
        <v>9.6</v>
      </c>
      <c r="V95" s="72">
        <v>7.6000000000000005</v>
      </c>
      <c r="W95" s="72">
        <v>6.4</v>
      </c>
      <c r="X95" s="72">
        <v>3.6</v>
      </c>
      <c r="Y95" s="72">
        <v>3.6</v>
      </c>
      <c r="Z95" s="79">
        <v>3.2</v>
      </c>
      <c r="AA95" s="84">
        <v>170.79999999999995</v>
      </c>
    </row>
    <row r="96" spans="2:27" x14ac:dyDescent="0.2">
      <c r="B96" s="68" t="s">
        <v>71</v>
      </c>
      <c r="C96" s="70">
        <v>0</v>
      </c>
      <c r="D96" s="71">
        <v>0</v>
      </c>
      <c r="E96" s="71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2">
        <v>0</v>
      </c>
      <c r="M96" s="72">
        <v>0</v>
      </c>
      <c r="N96" s="72">
        <v>0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  <c r="Y96" s="72">
        <v>0</v>
      </c>
      <c r="Z96" s="79">
        <v>0</v>
      </c>
      <c r="AA96" s="84">
        <v>0</v>
      </c>
    </row>
    <row r="97" spans="2:27" x14ac:dyDescent="0.2">
      <c r="B97" s="68" t="s">
        <v>72</v>
      </c>
      <c r="C97" s="70">
        <v>0</v>
      </c>
      <c r="D97" s="71">
        <v>0</v>
      </c>
      <c r="E97" s="71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2">
        <v>0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2">
        <v>0</v>
      </c>
      <c r="S97" s="72">
        <v>0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  <c r="Y97" s="72">
        <v>0</v>
      </c>
      <c r="Z97" s="79">
        <v>0</v>
      </c>
      <c r="AA97" s="84">
        <v>0</v>
      </c>
    </row>
    <row r="98" spans="2:27" x14ac:dyDescent="0.2">
      <c r="B98" s="68" t="s">
        <v>73</v>
      </c>
      <c r="C98" s="70">
        <v>3.75</v>
      </c>
      <c r="D98" s="71">
        <v>3.9</v>
      </c>
      <c r="E98" s="71">
        <v>3.75</v>
      </c>
      <c r="F98" s="71">
        <v>3.75</v>
      </c>
      <c r="G98" s="71">
        <v>3.75</v>
      </c>
      <c r="H98" s="71">
        <v>3.9</v>
      </c>
      <c r="I98" s="71">
        <v>3.75</v>
      </c>
      <c r="J98" s="71">
        <v>3.75</v>
      </c>
      <c r="K98" s="71">
        <v>3.9</v>
      </c>
      <c r="L98" s="72">
        <v>3.75</v>
      </c>
      <c r="M98" s="72">
        <v>3.9</v>
      </c>
      <c r="N98" s="72">
        <v>3.9</v>
      </c>
      <c r="O98" s="72">
        <v>4.05</v>
      </c>
      <c r="P98" s="72">
        <v>3.9</v>
      </c>
      <c r="Q98" s="72">
        <v>3.9</v>
      </c>
      <c r="R98" s="72">
        <v>3.75</v>
      </c>
      <c r="S98" s="72">
        <v>4.05</v>
      </c>
      <c r="T98" s="72">
        <v>3.9</v>
      </c>
      <c r="U98" s="72">
        <v>3.9</v>
      </c>
      <c r="V98" s="72">
        <v>3.75</v>
      </c>
      <c r="W98" s="72">
        <v>4.05</v>
      </c>
      <c r="X98" s="72">
        <v>3.75</v>
      </c>
      <c r="Y98" s="72">
        <v>3.9</v>
      </c>
      <c r="Z98" s="79">
        <v>3.9</v>
      </c>
      <c r="AA98" s="84">
        <v>92.550000000000011</v>
      </c>
    </row>
    <row r="99" spans="2:27" x14ac:dyDescent="0.2">
      <c r="B99" s="68" t="s">
        <v>74</v>
      </c>
      <c r="C99" s="70">
        <v>75.400000000000006</v>
      </c>
      <c r="D99" s="71">
        <v>73.400000000000006</v>
      </c>
      <c r="E99" s="71">
        <v>72.400000000000006</v>
      </c>
      <c r="F99" s="71">
        <v>76.8</v>
      </c>
      <c r="G99" s="71">
        <v>75</v>
      </c>
      <c r="H99" s="71">
        <v>72.8</v>
      </c>
      <c r="I99" s="71">
        <v>71.2</v>
      </c>
      <c r="J99" s="71">
        <v>75.2</v>
      </c>
      <c r="K99" s="71">
        <v>66.8</v>
      </c>
      <c r="L99" s="72">
        <v>75.400000000000006</v>
      </c>
      <c r="M99" s="72">
        <v>76.2</v>
      </c>
      <c r="N99" s="72">
        <v>69.2</v>
      </c>
      <c r="O99" s="72">
        <v>68.2</v>
      </c>
      <c r="P99" s="72">
        <v>73.2</v>
      </c>
      <c r="Q99" s="72">
        <v>68.8</v>
      </c>
      <c r="R99" s="72">
        <v>80</v>
      </c>
      <c r="S99" s="72">
        <v>83.8</v>
      </c>
      <c r="T99" s="72">
        <v>86.4</v>
      </c>
      <c r="U99" s="72">
        <v>84.2</v>
      </c>
      <c r="V99" s="72">
        <v>83.8</v>
      </c>
      <c r="W99" s="72">
        <v>83.8</v>
      </c>
      <c r="X99" s="72">
        <v>87.4</v>
      </c>
      <c r="Y99" s="72">
        <v>84.600000000000009</v>
      </c>
      <c r="Z99" s="79">
        <v>74</v>
      </c>
      <c r="AA99" s="84">
        <v>1838.0000000000002</v>
      </c>
    </row>
    <row r="100" spans="2:27" x14ac:dyDescent="0.2">
      <c r="B100" s="68" t="s">
        <v>75</v>
      </c>
      <c r="C100" s="70">
        <v>0</v>
      </c>
      <c r="D100" s="71">
        <v>0</v>
      </c>
      <c r="E100" s="71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2">
        <v>0</v>
      </c>
      <c r="M100" s="72">
        <v>0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  <c r="Y100" s="72">
        <v>0</v>
      </c>
      <c r="Z100" s="79">
        <v>0</v>
      </c>
      <c r="AA100" s="84">
        <v>0</v>
      </c>
    </row>
    <row r="101" spans="2:27" x14ac:dyDescent="0.2">
      <c r="B101" s="68" t="s">
        <v>76</v>
      </c>
      <c r="C101" s="70">
        <v>0</v>
      </c>
      <c r="D101" s="71"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0</v>
      </c>
      <c r="X101" s="72">
        <v>0</v>
      </c>
      <c r="Y101" s="72">
        <v>0</v>
      </c>
      <c r="Z101" s="79">
        <v>0</v>
      </c>
      <c r="AA101" s="84">
        <v>0</v>
      </c>
    </row>
    <row r="102" spans="2:27" x14ac:dyDescent="0.2">
      <c r="B102" s="68" t="s">
        <v>77</v>
      </c>
      <c r="C102" s="70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2">
        <v>0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2">
        <v>0</v>
      </c>
      <c r="S102" s="72">
        <v>0</v>
      </c>
      <c r="T102" s="72">
        <v>0</v>
      </c>
      <c r="U102" s="72">
        <v>0</v>
      </c>
      <c r="V102" s="72">
        <v>0</v>
      </c>
      <c r="W102" s="72">
        <v>0</v>
      </c>
      <c r="X102" s="72">
        <v>0</v>
      </c>
      <c r="Y102" s="72">
        <v>0</v>
      </c>
      <c r="Z102" s="79">
        <v>0</v>
      </c>
      <c r="AA102" s="84">
        <v>0</v>
      </c>
    </row>
    <row r="103" spans="2:27" x14ac:dyDescent="0.2">
      <c r="B103" s="68" t="s">
        <v>78</v>
      </c>
      <c r="C103" s="70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5.2</v>
      </c>
      <c r="L103" s="72">
        <v>7</v>
      </c>
      <c r="M103" s="72">
        <v>6.2</v>
      </c>
      <c r="N103" s="72">
        <v>7</v>
      </c>
      <c r="O103" s="72">
        <v>1.4000000000000001</v>
      </c>
      <c r="P103" s="72">
        <v>6.6000000000000005</v>
      </c>
      <c r="Q103" s="72">
        <v>6.2</v>
      </c>
      <c r="R103" s="72">
        <v>4</v>
      </c>
      <c r="S103" s="72">
        <v>0.6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  <c r="Y103" s="72">
        <v>0</v>
      </c>
      <c r="Z103" s="79">
        <v>0</v>
      </c>
      <c r="AA103" s="84">
        <v>44.2</v>
      </c>
    </row>
    <row r="104" spans="2:27" x14ac:dyDescent="0.2">
      <c r="B104" s="68" t="s">
        <v>79</v>
      </c>
      <c r="C104" s="70">
        <v>1254</v>
      </c>
      <c r="D104" s="71">
        <v>1350.8</v>
      </c>
      <c r="E104" s="71">
        <v>1368.4</v>
      </c>
      <c r="F104" s="71">
        <v>1267.2</v>
      </c>
      <c r="G104" s="71">
        <v>1267.2</v>
      </c>
      <c r="H104" s="71">
        <v>1280.4000000000001</v>
      </c>
      <c r="I104" s="71">
        <v>1218.8</v>
      </c>
      <c r="J104" s="71">
        <v>1267.2</v>
      </c>
      <c r="K104" s="71">
        <v>1364</v>
      </c>
      <c r="L104" s="72">
        <v>1179.2</v>
      </c>
      <c r="M104" s="72">
        <v>1016.4</v>
      </c>
      <c r="N104" s="72">
        <v>1060.4000000000001</v>
      </c>
      <c r="O104" s="72">
        <v>884.4</v>
      </c>
      <c r="P104" s="72">
        <v>963.6</v>
      </c>
      <c r="Q104" s="72">
        <v>866.80000000000007</v>
      </c>
      <c r="R104" s="72">
        <v>919.6</v>
      </c>
      <c r="S104" s="72">
        <v>1135.2</v>
      </c>
      <c r="T104" s="72">
        <v>1003.2</v>
      </c>
      <c r="U104" s="72">
        <v>844.80000000000007</v>
      </c>
      <c r="V104" s="72">
        <v>743.6</v>
      </c>
      <c r="W104" s="72">
        <v>862.4</v>
      </c>
      <c r="X104" s="72">
        <v>831.6</v>
      </c>
      <c r="Y104" s="72">
        <v>761.2</v>
      </c>
      <c r="Z104" s="79">
        <v>778.80000000000007</v>
      </c>
      <c r="AA104" s="84">
        <v>25489.199999999997</v>
      </c>
    </row>
    <row r="105" spans="2:27" x14ac:dyDescent="0.2">
      <c r="B105" s="68" t="s">
        <v>80</v>
      </c>
      <c r="C105" s="70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2">
        <v>0</v>
      </c>
      <c r="S105" s="72">
        <v>0</v>
      </c>
      <c r="T105" s="72">
        <v>0</v>
      </c>
      <c r="U105" s="72">
        <v>0</v>
      </c>
      <c r="V105" s="72">
        <v>0</v>
      </c>
      <c r="W105" s="72">
        <v>0</v>
      </c>
      <c r="X105" s="72">
        <v>0</v>
      </c>
      <c r="Y105" s="72">
        <v>0</v>
      </c>
      <c r="Z105" s="79">
        <v>0</v>
      </c>
      <c r="AA105" s="84">
        <v>0</v>
      </c>
    </row>
    <row r="106" spans="2:27" x14ac:dyDescent="0.2">
      <c r="B106" s="68" t="s">
        <v>81</v>
      </c>
      <c r="C106" s="70">
        <v>497.2</v>
      </c>
      <c r="D106" s="71">
        <v>475.2</v>
      </c>
      <c r="E106" s="71">
        <v>475.2</v>
      </c>
      <c r="F106" s="71">
        <v>470.8</v>
      </c>
      <c r="G106" s="71">
        <v>484</v>
      </c>
      <c r="H106" s="71">
        <v>563.20000000000005</v>
      </c>
      <c r="I106" s="71">
        <v>532.4</v>
      </c>
      <c r="J106" s="71">
        <v>651.20000000000005</v>
      </c>
      <c r="K106" s="71">
        <v>699.6</v>
      </c>
      <c r="L106" s="72">
        <v>1183.6000000000001</v>
      </c>
      <c r="M106" s="72">
        <v>1196.8</v>
      </c>
      <c r="N106" s="72">
        <v>1170.4000000000001</v>
      </c>
      <c r="O106" s="72">
        <v>1166</v>
      </c>
      <c r="P106" s="72">
        <v>1170.4000000000001</v>
      </c>
      <c r="Q106" s="72">
        <v>1148.4000000000001</v>
      </c>
      <c r="R106" s="72">
        <v>1236.4000000000001</v>
      </c>
      <c r="S106" s="72">
        <v>1311.2</v>
      </c>
      <c r="T106" s="72">
        <v>1267.2</v>
      </c>
      <c r="U106" s="72">
        <v>1214.4000000000001</v>
      </c>
      <c r="V106" s="72">
        <v>1236.4000000000001</v>
      </c>
      <c r="W106" s="72">
        <v>1214.4000000000001</v>
      </c>
      <c r="X106" s="72">
        <v>1095.6000000000001</v>
      </c>
      <c r="Y106" s="72">
        <v>1078</v>
      </c>
      <c r="Z106" s="79">
        <v>998.80000000000007</v>
      </c>
      <c r="AA106" s="84">
        <v>22536.800000000003</v>
      </c>
    </row>
    <row r="107" spans="2:27" x14ac:dyDescent="0.2">
      <c r="B107" s="68" t="s">
        <v>82</v>
      </c>
      <c r="C107" s="70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2">
        <v>0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72">
        <v>0</v>
      </c>
      <c r="S107" s="72">
        <v>0</v>
      </c>
      <c r="T107" s="72">
        <v>0</v>
      </c>
      <c r="U107" s="72">
        <v>0</v>
      </c>
      <c r="V107" s="72">
        <v>0</v>
      </c>
      <c r="W107" s="72">
        <v>0</v>
      </c>
      <c r="X107" s="72">
        <v>0</v>
      </c>
      <c r="Y107" s="72">
        <v>0</v>
      </c>
      <c r="Z107" s="79">
        <v>0</v>
      </c>
      <c r="AA107" s="84">
        <v>0</v>
      </c>
    </row>
    <row r="108" spans="2:27" x14ac:dyDescent="0.2">
      <c r="B108" s="68" t="s">
        <v>83</v>
      </c>
      <c r="C108" s="70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2">
        <v>0</v>
      </c>
      <c r="M108" s="72">
        <v>0</v>
      </c>
      <c r="N108" s="72">
        <v>0</v>
      </c>
      <c r="O108" s="72">
        <v>0</v>
      </c>
      <c r="P108" s="72">
        <v>0</v>
      </c>
      <c r="Q108" s="72">
        <v>0</v>
      </c>
      <c r="R108" s="72">
        <v>0</v>
      </c>
      <c r="S108" s="72">
        <v>0</v>
      </c>
      <c r="T108" s="72">
        <v>0</v>
      </c>
      <c r="U108" s="72">
        <v>0</v>
      </c>
      <c r="V108" s="72">
        <v>0</v>
      </c>
      <c r="W108" s="72">
        <v>0</v>
      </c>
      <c r="X108" s="72">
        <v>0</v>
      </c>
      <c r="Y108" s="72">
        <v>0</v>
      </c>
      <c r="Z108" s="79">
        <v>0</v>
      </c>
      <c r="AA108" s="84">
        <v>0</v>
      </c>
    </row>
    <row r="109" spans="2:27" x14ac:dyDescent="0.2">
      <c r="B109" s="68" t="s">
        <v>84</v>
      </c>
      <c r="C109" s="70"/>
      <c r="D109" s="71"/>
      <c r="E109" s="71"/>
      <c r="F109" s="71"/>
      <c r="G109" s="71"/>
      <c r="H109" s="71"/>
      <c r="I109" s="71"/>
      <c r="J109" s="71"/>
      <c r="K109" s="71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9"/>
      <c r="AA109" s="84">
        <v>0</v>
      </c>
    </row>
    <row r="110" spans="2:27" x14ac:dyDescent="0.2">
      <c r="B110" s="68" t="s">
        <v>85</v>
      </c>
      <c r="C110" s="70">
        <v>7</v>
      </c>
      <c r="D110" s="71">
        <v>0</v>
      </c>
      <c r="E110" s="71">
        <v>0</v>
      </c>
      <c r="F110" s="71">
        <v>0</v>
      </c>
      <c r="G110" s="71">
        <v>0.70000000000000007</v>
      </c>
      <c r="H110" s="71">
        <v>35</v>
      </c>
      <c r="I110" s="71">
        <v>42</v>
      </c>
      <c r="J110" s="71">
        <v>91</v>
      </c>
      <c r="K110" s="71">
        <v>98</v>
      </c>
      <c r="L110" s="72">
        <v>57.4</v>
      </c>
      <c r="M110" s="72">
        <v>63.7</v>
      </c>
      <c r="N110" s="72">
        <v>44.1</v>
      </c>
      <c r="O110" s="72">
        <v>23.1</v>
      </c>
      <c r="P110" s="72">
        <v>53.2</v>
      </c>
      <c r="Q110" s="72">
        <v>45.5</v>
      </c>
      <c r="R110" s="72">
        <v>86.8</v>
      </c>
      <c r="S110" s="72">
        <v>123.9</v>
      </c>
      <c r="T110" s="72">
        <v>105.7</v>
      </c>
      <c r="U110" s="72">
        <v>84</v>
      </c>
      <c r="V110" s="72">
        <v>73.5</v>
      </c>
      <c r="W110" s="72">
        <v>72.8</v>
      </c>
      <c r="X110" s="72">
        <v>56.7</v>
      </c>
      <c r="Y110" s="72">
        <v>45.5</v>
      </c>
      <c r="Z110" s="79">
        <v>29.400000000000002</v>
      </c>
      <c r="AA110" s="84">
        <v>1239</v>
      </c>
    </row>
    <row r="111" spans="2:27" ht="17.25" hidden="1" customHeight="1" x14ac:dyDescent="0.2">
      <c r="B111" s="68" t="s">
        <v>86</v>
      </c>
      <c r="C111" s="70">
        <v>12.6</v>
      </c>
      <c r="D111" s="71">
        <v>20.3</v>
      </c>
      <c r="E111" s="71">
        <v>24.5</v>
      </c>
      <c r="F111" s="71">
        <v>21</v>
      </c>
      <c r="G111" s="71">
        <v>21</v>
      </c>
      <c r="H111" s="71">
        <v>0</v>
      </c>
      <c r="I111" s="71">
        <v>0</v>
      </c>
      <c r="J111" s="71">
        <v>0</v>
      </c>
      <c r="K111" s="71">
        <v>0</v>
      </c>
      <c r="L111" s="72">
        <v>0</v>
      </c>
      <c r="M111" s="72">
        <v>0</v>
      </c>
      <c r="N111" s="72">
        <v>0.70000000000000007</v>
      </c>
      <c r="O111" s="72">
        <v>1.4000000000000001</v>
      </c>
      <c r="P111" s="72">
        <v>0</v>
      </c>
      <c r="Q111" s="72">
        <v>0</v>
      </c>
      <c r="R111" s="72">
        <v>0</v>
      </c>
      <c r="S111" s="72">
        <v>0</v>
      </c>
      <c r="T111" s="72">
        <v>0</v>
      </c>
      <c r="U111" s="72">
        <v>0</v>
      </c>
      <c r="V111" s="72">
        <v>0</v>
      </c>
      <c r="W111" s="72">
        <v>0</v>
      </c>
      <c r="X111" s="72">
        <v>0</v>
      </c>
      <c r="Y111" s="72">
        <v>0</v>
      </c>
      <c r="Z111" s="79">
        <v>0</v>
      </c>
      <c r="AA111" s="84">
        <v>101.50000000000001</v>
      </c>
    </row>
    <row r="112" spans="2:27" ht="16.5" thickBot="1" x14ac:dyDescent="0.3">
      <c r="B112" s="80" t="s">
        <v>2</v>
      </c>
      <c r="C112" s="81">
        <v>4433.1500000000005</v>
      </c>
      <c r="D112" s="81">
        <v>4608.3</v>
      </c>
      <c r="E112" s="81">
        <v>4650.05</v>
      </c>
      <c r="F112" s="81">
        <v>4360.4500000000007</v>
      </c>
      <c r="G112" s="81">
        <v>4412.95</v>
      </c>
      <c r="H112" s="81">
        <v>4534.9000000000005</v>
      </c>
      <c r="I112" s="81">
        <v>4267.7499999999991</v>
      </c>
      <c r="J112" s="81">
        <v>4623.75</v>
      </c>
      <c r="K112" s="81">
        <v>5027.9000000000005</v>
      </c>
      <c r="L112" s="81">
        <v>5804.75</v>
      </c>
      <c r="M112" s="81">
        <v>5442.5</v>
      </c>
      <c r="N112" s="81">
        <v>5530.7</v>
      </c>
      <c r="O112" s="81">
        <v>5054.55</v>
      </c>
      <c r="P112" s="81">
        <v>5274.3</v>
      </c>
      <c r="Q112" s="81">
        <v>5008.8</v>
      </c>
      <c r="R112" s="81">
        <v>5202.7499999999991</v>
      </c>
      <c r="S112" s="81">
        <v>5997.15</v>
      </c>
      <c r="T112" s="81">
        <v>5555.7</v>
      </c>
      <c r="U112" s="81">
        <v>4984.5</v>
      </c>
      <c r="V112" s="81">
        <v>4795.25</v>
      </c>
      <c r="W112" s="81">
        <v>5138.6500000000015</v>
      </c>
      <c r="X112" s="81">
        <v>4764.1499999999996</v>
      </c>
      <c r="Y112" s="81">
        <v>4591.5999999999995</v>
      </c>
      <c r="Z112" s="82">
        <v>4473</v>
      </c>
      <c r="AA112" s="83">
        <v>118537.55000000002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39" customWidth="1"/>
    <col min="55" max="16384" width="9.140625" style="1"/>
  </cols>
  <sheetData>
    <row r="1" spans="1:54" x14ac:dyDescent="0.2">
      <c r="A1" s="35"/>
    </row>
    <row r="2" spans="1:54" ht="25.5" x14ac:dyDescent="0.35">
      <c r="A2" s="35"/>
      <c r="B2" s="46" t="str">
        <f>'Время горизонтально'!E2</f>
        <v>Электроэнергия по фидерам по часовым интервалам</v>
      </c>
    </row>
    <row r="3" spans="1:54" ht="15.75" x14ac:dyDescent="0.25">
      <c r="A3" s="35"/>
      <c r="B3" s="47" t="str">
        <f>IF(isOV="","",isOV)</f>
        <v/>
      </c>
    </row>
    <row r="4" spans="1:54" s="44" customFormat="1" ht="15.75" x14ac:dyDescent="0.25">
      <c r="A4" s="3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5" spans="1:54" s="45" customFormat="1" ht="15.75" x14ac:dyDescent="0.25">
      <c r="A5" s="36" t="str">
        <f>IF(group="","",group)</f>
        <v>ПС 110 кВ Приводино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</row>
    <row r="6" spans="1:54" s="52" customFormat="1" ht="35.25" customHeight="1" x14ac:dyDescent="0.2">
      <c r="A6" s="50" t="s">
        <v>31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x14ac:dyDescent="0.2">
      <c r="A7" s="38" t="s">
        <v>3</v>
      </c>
    </row>
    <row r="8" spans="1:54" x14ac:dyDescent="0.2">
      <c r="A8" s="38" t="s">
        <v>4</v>
      </c>
    </row>
    <row r="9" spans="1:54" x14ac:dyDescent="0.2">
      <c r="A9" s="38" t="s">
        <v>5</v>
      </c>
    </row>
    <row r="10" spans="1:54" x14ac:dyDescent="0.2">
      <c r="A10" s="38" t="s">
        <v>6</v>
      </c>
    </row>
    <row r="11" spans="1:54" x14ac:dyDescent="0.2">
      <c r="A11" s="38" t="s">
        <v>7</v>
      </c>
    </row>
    <row r="12" spans="1:54" x14ac:dyDescent="0.2">
      <c r="A12" s="38" t="s">
        <v>8</v>
      </c>
    </row>
    <row r="13" spans="1:54" x14ac:dyDescent="0.2">
      <c r="A13" s="38" t="s">
        <v>9</v>
      </c>
    </row>
    <row r="14" spans="1:54" x14ac:dyDescent="0.2">
      <c r="A14" s="38" t="s">
        <v>10</v>
      </c>
    </row>
    <row r="15" spans="1:54" x14ac:dyDescent="0.2">
      <c r="A15" s="38" t="s">
        <v>11</v>
      </c>
    </row>
    <row r="16" spans="1:54" x14ac:dyDescent="0.2">
      <c r="A16" s="38" t="s">
        <v>12</v>
      </c>
    </row>
    <row r="17" spans="1:1" x14ac:dyDescent="0.2">
      <c r="A17" s="38" t="s">
        <v>13</v>
      </c>
    </row>
    <row r="18" spans="1:1" x14ac:dyDescent="0.2">
      <c r="A18" s="38" t="s">
        <v>14</v>
      </c>
    </row>
    <row r="19" spans="1:1" x14ac:dyDescent="0.2">
      <c r="A19" s="38" t="s">
        <v>15</v>
      </c>
    </row>
    <row r="20" spans="1:1" x14ac:dyDescent="0.2">
      <c r="A20" s="38" t="s">
        <v>16</v>
      </c>
    </row>
    <row r="21" spans="1:1" x14ac:dyDescent="0.2">
      <c r="A21" s="38" t="s">
        <v>17</v>
      </c>
    </row>
    <row r="22" spans="1:1" x14ac:dyDescent="0.2">
      <c r="A22" s="38" t="s">
        <v>18</v>
      </c>
    </row>
    <row r="23" spans="1:1" x14ac:dyDescent="0.2">
      <c r="A23" s="38" t="s">
        <v>19</v>
      </c>
    </row>
    <row r="24" spans="1:1" x14ac:dyDescent="0.2">
      <c r="A24" s="38" t="s">
        <v>20</v>
      </c>
    </row>
    <row r="25" spans="1:1" x14ac:dyDescent="0.2">
      <c r="A25" s="38" t="s">
        <v>21</v>
      </c>
    </row>
    <row r="26" spans="1:1" x14ac:dyDescent="0.2">
      <c r="A26" s="38" t="s">
        <v>22</v>
      </c>
    </row>
    <row r="27" spans="1:1" x14ac:dyDescent="0.2">
      <c r="A27" s="38" t="s">
        <v>23</v>
      </c>
    </row>
    <row r="28" spans="1:1" x14ac:dyDescent="0.2">
      <c r="A28" s="38" t="s">
        <v>24</v>
      </c>
    </row>
    <row r="29" spans="1:1" x14ac:dyDescent="0.2">
      <c r="A29" s="38" t="s">
        <v>25</v>
      </c>
    </row>
    <row r="30" spans="1:1" x14ac:dyDescent="0.2">
      <c r="A30" s="38" t="s">
        <v>26</v>
      </c>
    </row>
    <row r="31" spans="1:1" s="49" customFormat="1" x14ac:dyDescent="0.2">
      <c r="A31" s="40" t="s">
        <v>2</v>
      </c>
    </row>
    <row r="32" spans="1:1" x14ac:dyDescent="0.2">
      <c r="A32" s="63" t="s">
        <v>35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1" customWidth="1"/>
    <col min="2" max="2" width="10.28515625" style="42" hidden="1" customWidth="1"/>
    <col min="3" max="3" width="15.42578125" style="23" customWidth="1"/>
    <col min="4" max="4" width="20.7109375" style="24" customWidth="1"/>
    <col min="5" max="5" width="16.5703125" style="25" hidden="1" customWidth="1"/>
    <col min="6" max="6" width="16.5703125" style="24" hidden="1" customWidth="1"/>
    <col min="7" max="16384" width="9.140625" style="1"/>
  </cols>
  <sheetData>
    <row r="1" spans="1:6" ht="12.75" customHeight="1" x14ac:dyDescent="0.25"/>
    <row r="2" spans="1:6" ht="25.5" x14ac:dyDescent="0.25">
      <c r="A2" s="55" t="str">
        <f>'Время горизонтально'!E2</f>
        <v>Электроэнергия по фидерам по часовым интервалам</v>
      </c>
      <c r="B2" s="43"/>
    </row>
    <row r="3" spans="1:6" ht="21" customHeight="1" x14ac:dyDescent="0.3">
      <c r="C3" s="30" t="str">
        <f>IF(isOV="","",isOV)</f>
        <v/>
      </c>
    </row>
    <row r="4" spans="1:6" x14ac:dyDescent="0.25">
      <c r="A4" s="26" t="str">
        <f>IF(group="","",group)</f>
        <v>ПС 110 кВ Приводино</v>
      </c>
      <c r="D4" s="27" t="str">
        <f>IF(energy="","",energy)</f>
        <v>активная энергия</v>
      </c>
    </row>
    <row r="5" spans="1:6" ht="15.75" customHeight="1" thickBot="1" x14ac:dyDescent="0.3">
      <c r="D5" s="28" t="str">
        <f>IF(period="","",period)</f>
        <v>за 19.12.2018</v>
      </c>
    </row>
    <row r="6" spans="1:6" s="29" customFormat="1" ht="34.5" customHeight="1" thickBot="1" x14ac:dyDescent="0.25">
      <c r="A6" s="31" t="s">
        <v>1</v>
      </c>
      <c r="B6" s="32" t="s">
        <v>27</v>
      </c>
      <c r="C6" s="33" t="s">
        <v>28</v>
      </c>
      <c r="D6" s="34" t="s">
        <v>33</v>
      </c>
      <c r="E6" s="56" t="s">
        <v>29</v>
      </c>
      <c r="F6" s="34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2018-12-24T05:03:18Z</dcterms:modified>
</cp:coreProperties>
</file>